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Q:\STAB\OGD\04_kommunikation\14_umfragen\bericht2022_auswertung_umfrage_ogd\rapport\Annexe Clean\Annexe definitiv\"/>
    </mc:Choice>
  </mc:AlternateContent>
  <xr:revisionPtr revIDLastSave="0" documentId="13_ncr:1_{2919954A-90B6-4786-8E18-EA00F6E60F67}" xr6:coauthVersionLast="47" xr6:coauthVersionMax="47" xr10:uidLastSave="{00000000-0000-0000-0000-000000000000}"/>
  <bookViews>
    <workbookView xWindow="-23130" yWindow="1125" windowWidth="21600" windowHeight="11385" tabRatio="706" activeTab="7" xr2:uid="{00000000-000D-0000-FFFF-FFFF00000000}"/>
  </bookViews>
  <sheets>
    <sheet name="Inhaltsverzeichnis" sheetId="32" r:id="rId1"/>
    <sheet name="1" sheetId="54" r:id="rId2"/>
    <sheet name="2" sheetId="55" r:id="rId3"/>
    <sheet name="3" sheetId="58" r:id="rId4"/>
    <sheet name="4" sheetId="59" r:id="rId5"/>
    <sheet name="5" sheetId="60" r:id="rId6"/>
    <sheet name="6 " sheetId="82" r:id="rId7"/>
    <sheet name="7" sheetId="83" r:id="rId8"/>
    <sheet name="8" sheetId="64" r:id="rId9"/>
    <sheet name="9" sheetId="80" r:id="rId10"/>
    <sheet name="10" sheetId="66" r:id="rId11"/>
    <sheet name="11" sheetId="68" r:id="rId12"/>
    <sheet name="12" sheetId="69" r:id="rId13"/>
    <sheet name="13" sheetId="70" r:id="rId14"/>
    <sheet name="14" sheetId="71" r:id="rId15"/>
    <sheet name="15" sheetId="73" r:id="rId16"/>
    <sheet name="16" sheetId="52" r:id="rId17"/>
    <sheet name="17" sheetId="53" r:id="rId18"/>
    <sheet name="18" sheetId="77" r:id="rId19"/>
    <sheet name="A1" sheetId="51" r:id="rId20"/>
  </sheets>
  <externalReferences>
    <externalReference r:id="rId21"/>
  </externalReferences>
  <definedNames>
    <definedName name="_xlnm.Print_Area" localSheetId="19">'A1'!$A$1:$H$21</definedName>
    <definedName name="_xlnm.Print_Area" localSheetId="0">Inhaltsverzeichnis!$A$1:$B$23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83" l="1"/>
  <c r="D5" i="83" l="1"/>
  <c r="D7" i="83"/>
  <c r="D9" i="83"/>
  <c r="D10" i="83"/>
  <c r="D12" i="83"/>
  <c r="D13" i="83"/>
  <c r="D14" i="83"/>
  <c r="D16" i="83"/>
  <c r="D17" i="83"/>
  <c r="B20" i="83"/>
  <c r="B1" i="83"/>
  <c r="B1" i="52"/>
  <c r="B1" i="53"/>
  <c r="B30" i="77" l="1"/>
  <c r="B26" i="68"/>
  <c r="B18" i="80"/>
  <c r="B1" i="77" l="1"/>
  <c r="B1" i="73"/>
  <c r="B1" i="71"/>
  <c r="B1" i="70"/>
  <c r="B1" i="69"/>
  <c r="B1" i="68"/>
  <c r="B1" i="66"/>
  <c r="B1" i="80"/>
  <c r="B1" i="64"/>
  <c r="B1" i="60"/>
  <c r="B1" i="59"/>
  <c r="B1" i="58"/>
  <c r="C1" i="55"/>
  <c r="B1" i="54"/>
  <c r="B1" i="51" l="1"/>
</calcChain>
</file>

<file path=xl/sharedStrings.xml><?xml version="1.0" encoding="utf-8"?>
<sst xmlns="http://schemas.openxmlformats.org/spreadsheetml/2006/main" count="717" uniqueCount="225">
  <si>
    <t>Total</t>
  </si>
  <si>
    <t>Nummer der Grafik</t>
  </si>
  <si>
    <t>Titel der Grafik</t>
  </si>
  <si>
    <t>Anteil in %</t>
  </si>
  <si>
    <t>n</t>
  </si>
  <si>
    <t>Verwaltung: Bund</t>
  </si>
  <si>
    <t>Verwaltung: Kanton</t>
  </si>
  <si>
    <t>Politik</t>
  </si>
  <si>
    <t>Privatsektor</t>
  </si>
  <si>
    <t>Staatsnahe Betriebe</t>
  </si>
  <si>
    <t>Studium / Ausbildung</t>
  </si>
  <si>
    <t>Verwaltung: Gemeinde</t>
  </si>
  <si>
    <t>Wissenschaft / Forschung / Lehre</t>
  </si>
  <si>
    <t>Zivilgesellschaft</t>
  </si>
  <si>
    <t>Ich zähle mich diesem Bereich zugehörig</t>
  </si>
  <si>
    <t>jährlich (einmal)</t>
  </si>
  <si>
    <t>monatlich</t>
  </si>
  <si>
    <t>nie</t>
  </si>
  <si>
    <t>täglich</t>
  </si>
  <si>
    <t>wöchentlich</t>
  </si>
  <si>
    <t>Wie häufig haben Sie in den letzten 12 Monaten Open Government Data (OGD) genutzt?</t>
  </si>
  <si>
    <t>Waren die – für Ihre Tätigkeit – erforderlichen Verwaltungsdaten in den letzten 12 Monaten generell als OGD verfügbar?</t>
  </si>
  <si>
    <t>Bevölkerung und Gesellschaft</t>
  </si>
  <si>
    <t>Erdbeobachtung und Umwelt</t>
  </si>
  <si>
    <t>Georaum / Geodaten</t>
  </si>
  <si>
    <t>Gesundheit</t>
  </si>
  <si>
    <t>Landnutzung und Landbesitz (u.a. Grundbuch)</t>
  </si>
  <si>
    <t>Meteorologie</t>
  </si>
  <si>
    <t>Mobilität</t>
  </si>
  <si>
    <t>Nein</t>
  </si>
  <si>
    <t>Öffentliche Beschaffung</t>
  </si>
  <si>
    <t>Öffentliche Finanzen</t>
  </si>
  <si>
    <t>Politik, politische Transparenz</t>
  </si>
  <si>
    <t>Recht</t>
  </si>
  <si>
    <t>Unternehmen und Eigentümerschaft von Unternehmen</t>
  </si>
  <si>
    <t>Weiss nicht</t>
  </si>
  <si>
    <t>Gibt es Themenbereiche, in denen Ihrer Ansicht nach aktuell zu wenig Verwaltungsdaten als OGD veröffentlicht sind?</t>
  </si>
  <si>
    <t>Eingeschränkte Lizenzierung (d. h. gesetzliche Beschränkungen bei der Veröffentlichung von OGD)</t>
  </si>
  <si>
    <t>Fehlen gemeinsamer Standards</t>
  </si>
  <si>
    <t>Fehlende (Daten-)Kultur</t>
  </si>
  <si>
    <t>Fehlende Anerkennung des Nutzens</t>
  </si>
  <si>
    <t>Fehlende Datenkompetenz (data literacy)</t>
  </si>
  <si>
    <t>Fehlende Leitprinzipien</t>
  </si>
  <si>
    <t>Fehlende Rechtsgrundlage</t>
  </si>
  <si>
    <t>Fehlender direkter Nutzen für die Verwaltung</t>
  </si>
  <si>
    <t>Fehlendes Datenmanagement und Governance</t>
  </si>
  <si>
    <t>Hohe Komplexität</t>
  </si>
  <si>
    <t>Hohe Kosten (Geld und/oder Zeit)</t>
  </si>
  <si>
    <t>Keine</t>
  </si>
  <si>
    <t>Komplexe oder widersprüchliche Lizenzierung (d. h. komplexe oder widersprüchliche Definitionen der Rechte und Bedingungen für die Veröffentlichung von OGD, und letztendlich für die Nutzung)</t>
  </si>
  <si>
    <t>Rahmenbedingungen ausserhalb der Verwaltung (d.h. externe Umgebung)</t>
  </si>
  <si>
    <t>Verwaltung kennt die Bedürfnisse der Nutzenden nicht</t>
  </si>
  <si>
    <t>Wahrgenommene Barrieren (d.h. Antizipation von Barrieren, die OGD-Veröffentlichungen behindern)</t>
  </si>
  <si>
    <t>Wahrgenommene Risiken (d.h. Antizipation potenzieller negativer Folgen von OGD)</t>
  </si>
  <si>
    <t>Welche Hauptfaktoren behindern Ihrer Ansicht nach aktuell die Verwaltung bei der Veröffentlichung von OGD?</t>
  </si>
  <si>
    <t>G7</t>
  </si>
  <si>
    <t>Welche Hauptfaktoren unterstützen Ihrer Ansicht nach aktuell die Verwaltung bei der Veröffentlichung von OGD?</t>
  </si>
  <si>
    <t>Allgemeine interne und externe technische Rahmenbedingungen (z. B. Infrastrukturen, Software, Hardware, OGD-Plattformen)</t>
  </si>
  <si>
    <t>Bürgerrecht auf Auskunft über Daten, die von deren Steuern finanziert wurden</t>
  </si>
  <si>
    <t>Externe Einflüsse (z. B. Nachfrage, Anfragen der Öffentlichkeit zu OGD, politischer Druck etc.)</t>
  </si>
  <si>
    <t>Finanzielle Entschädigungen, welche die Verwaltung für die Veröffentlichung von Daten erhalten hat</t>
  </si>
  <si>
    <t>Förderung der Reputation der Verwaltung</t>
  </si>
  <si>
    <t>Management Support (d.h. formelle Weisungen und Massnahmen der Leitung)</t>
  </si>
  <si>
    <t>Open-Data-Initiativen und -Strategie des öffentlichen Sektors</t>
  </si>
  <si>
    <t>Organisationskultur (“Daten-Kultur”)</t>
  </si>
  <si>
    <t>Organisatorische Ressourcen (z. B. Personal, finanzielle, dedizierte Zeit etc.)</t>
  </si>
  <si>
    <t>Standardmässige Offenheit (open by default)</t>
  </si>
  <si>
    <t>Struktur der Verwaltung</t>
  </si>
  <si>
    <t>Wahrgenommener Nutzen für die Verwaltung (d. h. von OGD wird erwartet, dass sie einen Mehrwert für die Verwaltung generieren, was ihre Veröffentlichung fördert)</t>
  </si>
  <si>
    <t>Wahrgenommener Nutzen für Gesellschaft und/oder Wirtschaft (d. h. von OGD wird erwartet, dass sie gesellschaftlichen und/oder wirtschaftlichen Mehrwert schaffen, was ihre Veröffentlichung fördert)</t>
  </si>
  <si>
    <t>Mit welchen Massnahmen könnte die Veröffentlichung von OGD zukünftig (weiter) unterstützt bzw. Barrieren dafür abgebaut werden?</t>
  </si>
  <si>
    <t>einheitliche Praktiken für das Management des Informations- und Datenzyklus</t>
  </si>
  <si>
    <t>interne Kommunikationsrichtlinien, um den Übergang zu einer Kultur der Offenheit zu fördern</t>
  </si>
  <si>
    <t>Kommunikationskampagne zur Sensibilisierung für OGD und ihren Mehrwert</t>
  </si>
  <si>
    <t>Leadership</t>
  </si>
  <si>
    <t>Leistungsanreize</t>
  </si>
  <si>
    <t>Mechanismen zur Überwachung der Einhaltung der Richtlinien und Gesetze</t>
  </si>
  <si>
    <t>rechtliche und politischen Massnahmen</t>
  </si>
  <si>
    <t>Schulungen im Bereich (offene) Datenkompetenz (data literacy)</t>
  </si>
  <si>
    <t>Werkzeuge und Richtlinien für die Erstellung, Nutzung, Verbreitung und den Austausch von Daten</t>
  </si>
  <si>
    <t>gelegentlich</t>
  </si>
  <si>
    <t>weiss nicht</t>
  </si>
  <si>
    <t>Leicht auffindbar</t>
  </si>
  <si>
    <t>Kontaktperson oder -stelle sind angegeben</t>
  </si>
  <si>
    <t>Einheitliche und offene Nutzungsbedingungen</t>
  </si>
  <si>
    <t>Maschinenlesbarkeit (u.a. offene, standartisierte Datenformate)</t>
  </si>
  <si>
    <t>Rohdaten oder disaggregierte Daten verfügbar</t>
  </si>
  <si>
    <t>Vollständige Datensätze</t>
  </si>
  <si>
    <t>Aktuelle Daten</t>
  </si>
  <si>
    <t>Kontextualisierte Daten (Metadaten)</t>
  </si>
  <si>
    <t>Uneingeschränkter Datenzugang (einfach und barrierefrei)</t>
  </si>
  <si>
    <t>Diskriminierungsfreier Datenzugang (keine Identifizierung und Rechfertigung nötig)</t>
  </si>
  <si>
    <t>In einem Klick erreichbar</t>
  </si>
  <si>
    <t>Als Massenabfrage verfügbar</t>
  </si>
  <si>
    <t>Als Linked Open Data verfügbar</t>
  </si>
  <si>
    <t>Interoperabel</t>
  </si>
  <si>
    <t>Sind folgende Kriterien bei den Verwaltungsdaten erfüllt, die Sie in den letzten 12 Monaten genutzt haben?</t>
  </si>
  <si>
    <t>Datenpublikation auf Ebene Kanton oder Gemeinde</t>
  </si>
  <si>
    <t>Datenpublikation des Bundesamt für Statistik</t>
  </si>
  <si>
    <t>Georaum/Geodaten</t>
  </si>
  <si>
    <t>GWR</t>
  </si>
  <si>
    <t>Landnutzung und Landbesitz</t>
  </si>
  <si>
    <t>Meterologie</t>
  </si>
  <si>
    <t>Bei welchen Themen und/oder konkreten Datensätzen sind die in der vorherigen Frage genannten Kriterien nicht oder nur teilweise erfüllt?</t>
  </si>
  <si>
    <t>… .admin.ch (Seiten anderer Bundesämter)</t>
  </si>
  <si>
    <t>bfs.admin.ch (Seite des Bundesamts für Statistik)</t>
  </si>
  <si>
    <t>data.europa.eu</t>
  </si>
  <si>
    <t>Google und andere Suchmaschinen</t>
  </si>
  <si>
    <t>habe nie gesucht</t>
  </si>
  <si>
    <t>opendata.swiss</t>
  </si>
  <si>
    <t>Seiten der Gemeinde oder des Kantons</t>
  </si>
  <si>
    <t>Wenn ich in den letzten 12 Monaten nach Verwaltungsdaten gesucht habe, habe ich meine Suche mindestens einmal auf … begonnen</t>
  </si>
  <si>
    <t>Weshalb starten Sie Ihre Suche auf opendata.swiss?</t>
  </si>
  <si>
    <t>Auffindbarkeit</t>
  </si>
  <si>
    <t>Bekanntheit</t>
  </si>
  <si>
    <t>Suchfunktion</t>
  </si>
  <si>
    <t>Aufbereitung der Daten</t>
  </si>
  <si>
    <t>bedarfsgerechtes Angebot an Datensätzen</t>
  </si>
  <si>
    <t>Beschreibung der Daten und Metadaten</t>
  </si>
  <si>
    <t>Design</t>
  </si>
  <si>
    <t>Filter</t>
  </si>
  <si>
    <t>Kategorien</t>
  </si>
  <si>
    <t>Mehr Längsschnittdaten, Zeitreihen</t>
  </si>
  <si>
    <t>Navigation</t>
  </si>
  <si>
    <t>Qualität der Daten</t>
  </si>
  <si>
    <t>​​Suchfunktion</t>
  </si>
  <si>
    <t>Vorschaufunktion</t>
  </si>
  <si>
    <t>In welchen Bereichen könnte opendata.swiss verbessert werden?</t>
  </si>
  <si>
    <t>Durch welche konkreten Massnahmen könnte die Nutzung von OGD gefördert werden?</t>
  </si>
  <si>
    <t>Dokumentation</t>
  </si>
  <si>
    <t>Finanzielle Unterstützung</t>
  </si>
  <si>
    <t>Förderung der Verwaltungseinheiten</t>
  </si>
  <si>
    <t>Interne Kommunikationsrichtlinien</t>
  </si>
  <si>
    <t>Kollaboration</t>
  </si>
  <si>
    <t>Kommunikation</t>
  </si>
  <si>
    <t>Mehrwert schaffen</t>
  </si>
  <si>
    <t>Rechtliche und politische Massnahmen</t>
  </si>
  <si>
    <t>Schulungen</t>
  </si>
  <si>
    <t>Showcases</t>
  </si>
  <si>
    <t>Subvention</t>
  </si>
  <si>
    <t>Tutorials</t>
  </si>
  <si>
    <t>Unterstützung der Kantone</t>
  </si>
  <si>
    <t>Unterstützung der Verwaltungseinheiten</t>
  </si>
  <si>
    <t>Veranstaltungen</t>
  </si>
  <si>
    <t>Wie schätzen Sie den Austausch und die Vernetzung zwischen Nutzenden und Anbietenden von OGD aktuell ein?</t>
  </si>
  <si>
    <t>Welche Formen des Austauschs zwischen Nutzenden und Anbietenden von OGD wünschen Sie sich (vermehrt)?</t>
  </si>
  <si>
    <t>Andere digitale Plattformen</t>
  </si>
  <si>
    <t>Aus- und Weiterbildungen</t>
  </si>
  <si>
    <t>Hackathon</t>
  </si>
  <si>
    <t>Informelle Netzwerktreffen</t>
  </si>
  <si>
    <t>Infoveranstaltungen</t>
  </si>
  <si>
    <t>Runder Tisch</t>
  </si>
  <si>
    <t>Soziale Medien</t>
  </si>
  <si>
    <t>Workshops</t>
  </si>
  <si>
    <t>Ich habe die Möglichkeit, der Verwaltung Feedback zu bestehenden Datensätzen zu geben.</t>
  </si>
  <si>
    <t>Ich habe die Möglichkeit, der Verwaltung Datensätzen zur Veröffentlichung vorzuschlagen.</t>
  </si>
  <si>
    <t>Aargau</t>
  </si>
  <si>
    <t>Appenzell Innerrhoden</t>
  </si>
  <si>
    <t>ausserhalb der Schweiz</t>
  </si>
  <si>
    <t>Basel-Landschaft</t>
  </si>
  <si>
    <t>Basel-Stadt</t>
  </si>
  <si>
    <t>Bern</t>
  </si>
  <si>
    <t>Freiburg</t>
  </si>
  <si>
    <t>Genf</t>
  </si>
  <si>
    <t>Graubünden</t>
  </si>
  <si>
    <t>Jura</t>
  </si>
  <si>
    <t>Luzern</t>
  </si>
  <si>
    <t>Neuenburg</t>
  </si>
  <si>
    <t>Obwalden</t>
  </si>
  <si>
    <t>Schaffhausen</t>
  </si>
  <si>
    <t>Schwyz</t>
  </si>
  <si>
    <t>Solothurn</t>
  </si>
  <si>
    <t>St. Gallen</t>
  </si>
  <si>
    <t>Tessin</t>
  </si>
  <si>
    <t>Thurgau</t>
  </si>
  <si>
    <t>Uri</t>
  </si>
  <si>
    <t>Waadt</t>
  </si>
  <si>
    <t>Wallis</t>
  </si>
  <si>
    <t>Zug</t>
  </si>
  <si>
    <t>Zürich</t>
  </si>
  <si>
    <t>Ja</t>
  </si>
  <si>
    <t>X Die Resultate werden aus Datenschutzgründen nicht publiziert (weniger als 5 Beobachtungen)</t>
  </si>
  <si>
    <t>Aktualität</t>
  </si>
  <si>
    <t>Filterfunktion</t>
  </si>
  <si>
    <t>National</t>
  </si>
  <si>
    <t>Sucheinstieg</t>
  </si>
  <si>
    <t>Übersicht</t>
  </si>
  <si>
    <t>Vollständig</t>
  </si>
  <si>
    <t>Zentral</t>
  </si>
  <si>
    <t>Qualität</t>
  </si>
  <si>
    <t>In welchem Kanton wohnen Sie?</t>
  </si>
  <si>
    <t>x</t>
  </si>
  <si>
    <t>1 (nie)</t>
  </si>
  <si>
    <t>5 (immer)</t>
  </si>
  <si>
    <t>Haben Sie in den letzten 12 Monaten Open Government Data (OGD) veröffentlicht?</t>
  </si>
  <si>
    <t>Andere</t>
  </si>
  <si>
    <t>Verwaltungsangestellte</t>
  </si>
  <si>
    <t>Verwaltungsexterne</t>
  </si>
  <si>
    <t>Abbildung 16</t>
  </si>
  <si>
    <t>Abbildung 17</t>
  </si>
  <si>
    <t>Abbildung 1</t>
  </si>
  <si>
    <t>Abbildung 2</t>
  </si>
  <si>
    <t>Abbildung 3</t>
  </si>
  <si>
    <t>Abbildung 4</t>
  </si>
  <si>
    <t>Abbildung 5</t>
  </si>
  <si>
    <t>Abbildung 6</t>
  </si>
  <si>
    <t>Abbildung 7</t>
  </si>
  <si>
    <t>Abbildung 8</t>
  </si>
  <si>
    <t>Abbildung 9</t>
  </si>
  <si>
    <t>Abbildung 10</t>
  </si>
  <si>
    <t>Abbildung 11</t>
  </si>
  <si>
    <t>Abbildung 12</t>
  </si>
  <si>
    <t>Abbildung 13</t>
  </si>
  <si>
    <t>Abbildung 14</t>
  </si>
  <si>
    <t>Abbildung 15</t>
  </si>
  <si>
    <t>Abbildung 18</t>
  </si>
  <si>
    <t>A1</t>
  </si>
  <si>
    <t>oft/immer</t>
  </si>
  <si>
    <t>1 (stimme gar nicht zu)</t>
  </si>
  <si>
    <t>5 (stimme voll und ganz zu)</t>
  </si>
  <si>
    <t>nie/selten</t>
  </si>
  <si>
    <t>1 (viel zu wenig)</t>
  </si>
  <si>
    <t>5 (viel zu viel)</t>
  </si>
  <si>
    <t>1 (stimme überhaupt nicht zu)</t>
  </si>
  <si>
    <t xml:space="preserve">Daten zu den Grafiken des Berichts "Bedürfnisse und Erwartungen der Nutzenden und Anbietenden von «Open Government Data» in der Schweiz"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</si>
</sst>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1">
    <font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b/>
      <sz val="11"/>
      <color theme="1"/>
      <name val="Roboto Light"/>
    </font>
    <font>
      <b/>
      <sz val="10"/>
      <color theme="1"/>
      <name val="Roboto Light"/>
    </font>
    <font>
      <sz val="10"/>
      <color rgb="FF000000"/>
      <name val="Roboto Light"/>
    </font>
    <font>
      <sz val="10"/>
      <color theme="1"/>
      <name val="Roboto Light"/>
    </font>
    <font>
      <u/>
      <sz val="10"/>
      <color theme="10"/>
      <name val="Roboto Light"/>
    </font>
    <font>
      <b/>
      <sz val="10"/>
      <color rgb="FF000000"/>
      <name val="Roboto Light"/>
    </font>
    <font>
      <sz val="10"/>
      <color indexed="8"/>
      <name val="Roboto Light"/>
    </font>
    <font>
      <sz val="10"/>
      <name val="Roboto Light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DDED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4">
    <xf numFmtId="0" fontId="0" fillId="0" borderId="0" xfId="0"/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7" fillId="0" borderId="1" xfId="1" applyFont="1" applyBorder="1"/>
    <xf numFmtId="0" fontId="7" fillId="0" borderId="1" xfId="1" applyFont="1" applyBorder="1" applyAlignment="1">
      <alignment vertical="center"/>
    </xf>
    <xf numFmtId="0" fontId="3" fillId="3" borderId="1" xfId="0" applyFont="1" applyFill="1" applyBorder="1"/>
    <xf numFmtId="0" fontId="3" fillId="3" borderId="2" xfId="0" applyFont="1" applyFill="1" applyBorder="1"/>
    <xf numFmtId="0" fontId="6" fillId="2" borderId="0" xfId="0" applyFont="1" applyFill="1" applyAlignment="1">
      <alignment vertical="center" wrapText="1"/>
    </xf>
    <xf numFmtId="0" fontId="9" fillId="2" borderId="0" xfId="0" applyNumberFormat="1" applyFont="1" applyFill="1" applyBorder="1" applyAlignment="1" applyProtection="1">
      <alignment horizontal="left" vertical="center" wrapText="1"/>
    </xf>
    <xf numFmtId="0" fontId="9" fillId="4" borderId="0" xfId="0" applyNumberFormat="1" applyFont="1" applyFill="1" applyBorder="1" applyAlignment="1" applyProtection="1">
      <alignment horizontal="left" vertical="center" wrapText="1"/>
    </xf>
    <xf numFmtId="0" fontId="6" fillId="4" borderId="0" xfId="0" applyFont="1" applyFill="1" applyAlignment="1">
      <alignment vertical="center" wrapText="1"/>
    </xf>
    <xf numFmtId="0" fontId="10" fillId="4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9" fontId="6" fillId="0" borderId="0" xfId="0" applyNumberFormat="1" applyFont="1" applyBorder="1" applyAlignment="1">
      <alignment vertical="center" wrapText="1"/>
    </xf>
    <xf numFmtId="0" fontId="6" fillId="5" borderId="0" xfId="0" applyFont="1" applyFill="1" applyBorder="1" applyAlignment="1">
      <alignment vertical="center" wrapText="1"/>
    </xf>
    <xf numFmtId="9" fontId="6" fillId="0" borderId="14" xfId="0" applyNumberFormat="1" applyFont="1" applyBorder="1" applyAlignment="1">
      <alignment vertical="center" wrapText="1"/>
    </xf>
    <xf numFmtId="0" fontId="6" fillId="5" borderId="4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9" fontId="6" fillId="0" borderId="11" xfId="0" applyNumberFormat="1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9" fontId="6" fillId="0" borderId="7" xfId="0" applyNumberFormat="1" applyFont="1" applyBorder="1" applyAlignment="1">
      <alignment vertical="center" wrapText="1"/>
    </xf>
    <xf numFmtId="0" fontId="6" fillId="5" borderId="7" xfId="0" applyFont="1" applyFill="1" applyBorder="1" applyAlignment="1">
      <alignment vertical="center" wrapText="1"/>
    </xf>
    <xf numFmtId="9" fontId="6" fillId="0" borderId="12" xfId="0" applyNumberFormat="1" applyFont="1" applyBorder="1" applyAlignment="1">
      <alignment vertical="center" wrapText="1"/>
    </xf>
    <xf numFmtId="0" fontId="6" fillId="5" borderId="6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left" vertical="center" wrapText="1"/>
    </xf>
    <xf numFmtId="9" fontId="6" fillId="4" borderId="0" xfId="5" applyFont="1" applyFill="1" applyBorder="1" applyAlignment="1">
      <alignment vertical="center" wrapText="1"/>
    </xf>
    <xf numFmtId="1" fontId="6" fillId="5" borderId="5" xfId="0" applyNumberFormat="1" applyFont="1" applyFill="1" applyBorder="1" applyAlignment="1">
      <alignment vertical="center" wrapText="1"/>
    </xf>
    <xf numFmtId="0" fontId="5" fillId="4" borderId="9" xfId="0" applyFont="1" applyFill="1" applyBorder="1" applyAlignment="1">
      <alignment horizontal="left" vertical="center" wrapText="1"/>
    </xf>
    <xf numFmtId="9" fontId="6" fillId="0" borderId="7" xfId="5" applyFont="1" applyFill="1" applyBorder="1" applyAlignment="1">
      <alignment horizontal="right" vertical="center" wrapText="1"/>
    </xf>
    <xf numFmtId="1" fontId="6" fillId="5" borderId="6" xfId="0" applyNumberFormat="1" applyFont="1" applyFill="1" applyBorder="1" applyAlignment="1">
      <alignment vertical="center" wrapText="1"/>
    </xf>
    <xf numFmtId="1" fontId="6" fillId="5" borderId="6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0" fontId="6" fillId="0" borderId="4" xfId="0" applyNumberFormat="1" applyFont="1" applyBorder="1" applyAlignment="1">
      <alignment vertical="center"/>
    </xf>
    <xf numFmtId="10" fontId="6" fillId="0" borderId="8" xfId="0" applyNumberFormat="1" applyFont="1" applyBorder="1" applyAlignment="1">
      <alignment vertical="center"/>
    </xf>
    <xf numFmtId="0" fontId="6" fillId="0" borderId="8" xfId="0" applyFont="1" applyBorder="1" applyAlignment="1">
      <alignment vertical="center"/>
    </xf>
    <xf numFmtId="9" fontId="6" fillId="0" borderId="15" xfId="0" applyNumberFormat="1" applyFont="1" applyBorder="1" applyAlignment="1">
      <alignment vertical="center"/>
    </xf>
    <xf numFmtId="0" fontId="6" fillId="5" borderId="4" xfId="0" applyNumberFormat="1" applyFont="1" applyFill="1" applyBorder="1" applyAlignment="1">
      <alignment vertical="center"/>
    </xf>
    <xf numFmtId="9" fontId="6" fillId="0" borderId="14" xfId="0" applyNumberFormat="1" applyFont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9" fontId="6" fillId="0" borderId="0" xfId="0" applyNumberFormat="1" applyFont="1" applyBorder="1" applyAlignment="1">
      <alignment vertical="center"/>
    </xf>
    <xf numFmtId="0" fontId="6" fillId="5" borderId="5" xfId="0" applyNumberFormat="1" applyFont="1" applyFill="1" applyBorder="1" applyAlignment="1">
      <alignment vertical="center"/>
    </xf>
    <xf numFmtId="9" fontId="6" fillId="0" borderId="11" xfId="0" applyNumberFormat="1" applyFont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9" fontId="6" fillId="0" borderId="7" xfId="0" applyNumberFormat="1" applyFont="1" applyBorder="1" applyAlignment="1">
      <alignment vertical="center"/>
    </xf>
    <xf numFmtId="0" fontId="6" fillId="5" borderId="6" xfId="0" applyNumberFormat="1" applyFont="1" applyFill="1" applyBorder="1" applyAlignment="1">
      <alignment vertical="center"/>
    </xf>
    <xf numFmtId="9" fontId="6" fillId="0" borderId="12" xfId="0" applyNumberFormat="1" applyFont="1" applyBorder="1" applyAlignment="1">
      <alignment vertical="center"/>
    </xf>
    <xf numFmtId="0" fontId="6" fillId="5" borderId="6" xfId="0" applyFont="1" applyFill="1" applyBorder="1" applyAlignment="1">
      <alignment vertical="center"/>
    </xf>
    <xf numFmtId="10" fontId="6" fillId="0" borderId="0" xfId="0" applyNumberFormat="1" applyFont="1" applyAlignment="1">
      <alignment vertical="center"/>
    </xf>
    <xf numFmtId="0" fontId="6" fillId="4" borderId="3" xfId="0" applyFont="1" applyFill="1" applyBorder="1" applyAlignment="1">
      <alignment vertical="center" wrapText="1"/>
    </xf>
    <xf numFmtId="9" fontId="6" fillId="0" borderId="0" xfId="0" applyNumberFormat="1" applyFont="1" applyBorder="1" applyAlignment="1">
      <alignment horizontal="right" vertical="center" wrapText="1"/>
    </xf>
    <xf numFmtId="0" fontId="6" fillId="5" borderId="0" xfId="0" applyFont="1" applyFill="1" applyBorder="1" applyAlignment="1">
      <alignment horizontal="right" vertical="center" wrapText="1"/>
    </xf>
    <xf numFmtId="9" fontId="6" fillId="0" borderId="14" xfId="0" applyNumberFormat="1" applyFont="1" applyBorder="1" applyAlignment="1">
      <alignment horizontal="right" vertical="center" wrapText="1"/>
    </xf>
    <xf numFmtId="0" fontId="6" fillId="5" borderId="4" xfId="0" applyFont="1" applyFill="1" applyBorder="1" applyAlignment="1">
      <alignment horizontal="right" vertical="center" wrapText="1"/>
    </xf>
    <xf numFmtId="0" fontId="6" fillId="5" borderId="5" xfId="0" applyFont="1" applyFill="1" applyBorder="1" applyAlignment="1">
      <alignment horizontal="right" vertical="center" wrapText="1"/>
    </xf>
    <xf numFmtId="9" fontId="6" fillId="0" borderId="11" xfId="0" applyNumberFormat="1" applyFont="1" applyBorder="1" applyAlignment="1">
      <alignment horizontal="right" vertical="center" wrapText="1"/>
    </xf>
    <xf numFmtId="9" fontId="6" fillId="0" borderId="7" xfId="0" applyNumberFormat="1" applyFont="1" applyBorder="1" applyAlignment="1">
      <alignment horizontal="right" vertical="center" wrapText="1"/>
    </xf>
    <xf numFmtId="0" fontId="6" fillId="5" borderId="7" xfId="0" applyFont="1" applyFill="1" applyBorder="1" applyAlignment="1">
      <alignment horizontal="right" vertical="center" wrapText="1"/>
    </xf>
    <xf numFmtId="9" fontId="6" fillId="0" borderId="12" xfId="0" applyNumberFormat="1" applyFont="1" applyBorder="1" applyAlignment="1">
      <alignment horizontal="right" vertical="center" wrapText="1"/>
    </xf>
    <xf numFmtId="0" fontId="6" fillId="5" borderId="6" xfId="0" applyFont="1" applyFill="1" applyBorder="1" applyAlignment="1">
      <alignment horizontal="right" vertical="center" wrapText="1"/>
    </xf>
    <xf numFmtId="10" fontId="6" fillId="0" borderId="0" xfId="0" applyNumberFormat="1" applyFont="1" applyAlignment="1">
      <alignment vertical="center" wrapText="1"/>
    </xf>
    <xf numFmtId="9" fontId="6" fillId="0" borderId="0" xfId="5" applyFont="1" applyBorder="1" applyAlignment="1">
      <alignment horizontal="right" vertical="center" wrapText="1"/>
    </xf>
    <xf numFmtId="9" fontId="6" fillId="0" borderId="7" xfId="5" applyFont="1" applyBorder="1" applyAlignment="1">
      <alignment horizontal="righ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9" fontId="6" fillId="4" borderId="15" xfId="5" applyFont="1" applyFill="1" applyBorder="1" applyAlignment="1">
      <alignment vertical="center" wrapText="1"/>
    </xf>
    <xf numFmtId="1" fontId="6" fillId="5" borderId="4" xfId="0" applyNumberFormat="1" applyFont="1" applyFill="1" applyBorder="1" applyAlignment="1">
      <alignment vertical="center" wrapText="1"/>
    </xf>
    <xf numFmtId="9" fontId="6" fillId="4" borderId="7" xfId="5" applyFont="1" applyFill="1" applyBorder="1" applyAlignment="1">
      <alignment vertical="center" wrapText="1"/>
    </xf>
    <xf numFmtId="9" fontId="6" fillId="0" borderId="0" xfId="0" applyNumberFormat="1" applyFont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4" fillId="4" borderId="0" xfId="0" applyFont="1" applyFill="1" applyAlignment="1">
      <alignment horizontal="left" vertical="center" wrapText="1"/>
    </xf>
    <xf numFmtId="9" fontId="6" fillId="4" borderId="0" xfId="5" applyFont="1" applyFill="1" applyBorder="1" applyAlignment="1">
      <alignment horizontal="right" vertical="center" wrapText="1"/>
    </xf>
    <xf numFmtId="1" fontId="6" fillId="5" borderId="5" xfId="0" applyNumberFormat="1" applyFont="1" applyFill="1" applyBorder="1" applyAlignment="1">
      <alignment horizontal="right" vertical="center" wrapText="1"/>
    </xf>
    <xf numFmtId="9" fontId="6" fillId="0" borderId="0" xfId="5" applyFont="1" applyFill="1" applyBorder="1" applyAlignment="1">
      <alignment horizontal="right" vertical="center" wrapText="1"/>
    </xf>
    <xf numFmtId="9" fontId="6" fillId="4" borderId="7" xfId="5" applyFont="1" applyFill="1" applyBorder="1" applyAlignment="1">
      <alignment horizontal="right"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/>
    <xf numFmtId="9" fontId="6" fillId="0" borderId="14" xfId="0" applyNumberFormat="1" applyFont="1" applyBorder="1" applyAlignment="1">
      <alignment horizontal="right" vertical="center"/>
    </xf>
    <xf numFmtId="0" fontId="6" fillId="5" borderId="4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6" fillId="4" borderId="8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0" fontId="6" fillId="0" borderId="13" xfId="0" applyNumberFormat="1" applyFont="1" applyBorder="1" applyAlignment="1">
      <alignment horizontal="left" vertical="center"/>
    </xf>
    <xf numFmtId="10" fontId="6" fillId="0" borderId="3" xfId="0" applyNumberFormat="1" applyFont="1" applyBorder="1" applyAlignment="1">
      <alignment horizontal="left" vertical="center"/>
    </xf>
    <xf numFmtId="10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10" fontId="6" fillId="0" borderId="13" xfId="0" applyNumberFormat="1" applyFont="1" applyBorder="1" applyAlignment="1">
      <alignment horizontal="center" vertical="center"/>
    </xf>
    <xf numFmtId="10" fontId="6" fillId="0" borderId="3" xfId="0" applyNumberFormat="1" applyFont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/>
    </xf>
    <xf numFmtId="0" fontId="6" fillId="4" borderId="13" xfId="0" applyFont="1" applyFill="1" applyBorder="1" applyAlignment="1">
      <alignment horizontal="left" vertical="center" wrapText="1"/>
    </xf>
  </cellXfs>
  <cellStyles count="6">
    <cellStyle name="Link" xfId="1" builtinId="8"/>
    <cellStyle name="Milliers 2" xfId="2" xr:uid="{00000000-0005-0000-0000-000001000000}"/>
    <cellStyle name="Milliers 2 2" xfId="4" xr:uid="{00000000-0005-0000-0000-000002000000}"/>
    <cellStyle name="Normal 2" xfId="3" xr:uid="{00000000-0005-0000-0000-000003000000}"/>
    <cellStyle name="Prozent" xfId="5" builtinId="5"/>
    <cellStyle name="Standard" xfId="0" builtinId="0"/>
  </cellStyles>
  <dxfs count="9">
    <dxf>
      <font>
        <color rgb="FF9C0006"/>
      </font>
    </dxf>
    <dxf>
      <numFmt numFmtId="1" formatCode="0"/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colors>
    <mruColors>
      <color rgb="FFBDDED8"/>
      <color rgb="FF4DA296"/>
      <color rgb="FF797979"/>
      <color rgb="FF008F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b.intra.admin.ch\BFS$\Archive\STAB\OGD\04_kommunikation\14_umfragen\bericht2022_auswertung_umfrage_ogd\rapport\resultats\ogd_survey_220830\Anonymisierung\auswert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admin"/>
      <sheetName val="non_admin"/>
      <sheetName val="responses_de_pub_clean"/>
    </sheetNames>
    <sheetDataSet>
      <sheetData sheetId="0">
        <row r="35">
          <cell r="B35">
            <v>26</v>
          </cell>
        </row>
        <row r="37">
          <cell r="B37">
            <v>9</v>
          </cell>
        </row>
        <row r="39">
          <cell r="B39">
            <v>8</v>
          </cell>
        </row>
        <row r="40">
          <cell r="B40">
            <v>14</v>
          </cell>
        </row>
        <row r="42">
          <cell r="B42">
            <v>10</v>
          </cell>
        </row>
        <row r="43">
          <cell r="B43">
            <v>6</v>
          </cell>
        </row>
        <row r="44">
          <cell r="B44">
            <v>7</v>
          </cell>
        </row>
        <row r="46">
          <cell r="B46">
            <v>30</v>
          </cell>
        </row>
        <row r="47">
          <cell r="B47">
            <v>5</v>
          </cell>
        </row>
        <row r="48">
          <cell r="B48">
            <v>7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zoomScaleNormal="100" workbookViewId="0"/>
  </sheetViews>
  <sheetFormatPr baseColWidth="10" defaultColWidth="11" defaultRowHeight="18" customHeight="1"/>
  <cols>
    <col min="1" max="1" width="17.75" style="2" customWidth="1"/>
    <col min="2" max="2" width="156.125" style="2" customWidth="1"/>
    <col min="3" max="16384" width="11" style="2"/>
  </cols>
  <sheetData>
    <row r="1" spans="1:2" ht="18" customHeight="1">
      <c r="A1" s="82" t="s">
        <v>224</v>
      </c>
    </row>
    <row r="4" spans="1:2" ht="18" customHeight="1">
      <c r="A4" s="6" t="s">
        <v>1</v>
      </c>
      <c r="B4" s="5" t="s">
        <v>2</v>
      </c>
    </row>
    <row r="5" spans="1:2" ht="18" customHeight="1">
      <c r="A5" s="3" t="s">
        <v>200</v>
      </c>
      <c r="B5" s="1" t="s">
        <v>21</v>
      </c>
    </row>
    <row r="6" spans="1:2" ht="18" customHeight="1">
      <c r="A6" s="3" t="s">
        <v>201</v>
      </c>
      <c r="B6" s="1" t="s">
        <v>36</v>
      </c>
    </row>
    <row r="7" spans="1:2" ht="18" customHeight="1">
      <c r="A7" s="3" t="s">
        <v>202</v>
      </c>
      <c r="B7" s="1" t="s">
        <v>54</v>
      </c>
    </row>
    <row r="8" spans="1:2" ht="18" customHeight="1">
      <c r="A8" s="3" t="s">
        <v>203</v>
      </c>
      <c r="B8" s="1" t="s">
        <v>56</v>
      </c>
    </row>
    <row r="9" spans="1:2" ht="18" customHeight="1">
      <c r="A9" s="3" t="s">
        <v>204</v>
      </c>
      <c r="B9" s="1" t="s">
        <v>70</v>
      </c>
    </row>
    <row r="10" spans="1:2" ht="18" customHeight="1">
      <c r="A10" s="3" t="s">
        <v>205</v>
      </c>
      <c r="B10" s="1" t="s">
        <v>96</v>
      </c>
    </row>
    <row r="11" spans="1:2" ht="18" customHeight="1">
      <c r="A11" s="3" t="s">
        <v>206</v>
      </c>
      <c r="B11" s="1" t="s">
        <v>103</v>
      </c>
    </row>
    <row r="12" spans="1:2" ht="18" customHeight="1">
      <c r="A12" s="3" t="s">
        <v>207</v>
      </c>
      <c r="B12" s="1" t="s">
        <v>111</v>
      </c>
    </row>
    <row r="13" spans="1:2" ht="18" customHeight="1">
      <c r="A13" s="3" t="s">
        <v>208</v>
      </c>
      <c r="B13" s="1" t="s">
        <v>112</v>
      </c>
    </row>
    <row r="14" spans="1:2" ht="18" customHeight="1">
      <c r="A14" s="3" t="s">
        <v>209</v>
      </c>
      <c r="B14" s="1" t="s">
        <v>127</v>
      </c>
    </row>
    <row r="15" spans="1:2" ht="18" customHeight="1">
      <c r="A15" s="3" t="s">
        <v>210</v>
      </c>
      <c r="B15" s="1" t="s">
        <v>128</v>
      </c>
    </row>
    <row r="16" spans="1:2" ht="18" customHeight="1">
      <c r="A16" s="3" t="s">
        <v>211</v>
      </c>
      <c r="B16" s="1" t="s">
        <v>144</v>
      </c>
    </row>
    <row r="17" spans="1:2" ht="18" customHeight="1">
      <c r="A17" s="3" t="s">
        <v>212</v>
      </c>
      <c r="B17" s="1" t="s">
        <v>145</v>
      </c>
    </row>
    <row r="18" spans="1:2" ht="18" customHeight="1">
      <c r="A18" s="3" t="s">
        <v>213</v>
      </c>
      <c r="B18" s="1" t="s">
        <v>154</v>
      </c>
    </row>
    <row r="19" spans="1:2" ht="18" customHeight="1">
      <c r="A19" s="3" t="s">
        <v>214</v>
      </c>
      <c r="B19" s="1" t="s">
        <v>155</v>
      </c>
    </row>
    <row r="20" spans="1:2" ht="18" customHeight="1">
      <c r="A20" s="4" t="s">
        <v>198</v>
      </c>
      <c r="B20" s="1" t="s">
        <v>20</v>
      </c>
    </row>
    <row r="21" spans="1:2" ht="18" customHeight="1">
      <c r="A21" s="3" t="s">
        <v>199</v>
      </c>
      <c r="B21" s="1" t="s">
        <v>194</v>
      </c>
    </row>
    <row r="22" spans="1:2" ht="18" customHeight="1">
      <c r="A22" s="3" t="s">
        <v>215</v>
      </c>
      <c r="B22" s="1" t="s">
        <v>190</v>
      </c>
    </row>
    <row r="23" spans="1:2" ht="18" customHeight="1">
      <c r="A23" s="4" t="s">
        <v>216</v>
      </c>
      <c r="B23" s="1" t="s">
        <v>14</v>
      </c>
    </row>
  </sheetData>
  <hyperlinks>
    <hyperlink ref="A23" location="'A1'!A1" display="A1" xr:uid="{00000000-0004-0000-0000-000000000000}"/>
    <hyperlink ref="A5" location="'1'!A1" display="Abbildung 1" xr:uid="{00000000-0004-0000-0000-000001000000}"/>
    <hyperlink ref="A6" location="'2'!A1" display="Abbildung 2" xr:uid="{00000000-0004-0000-0000-000002000000}"/>
    <hyperlink ref="A7" location="'3'!A1" display="Abbildung 3" xr:uid="{00000000-0004-0000-0000-000003000000}"/>
    <hyperlink ref="A8" location="'4'!A1" display="Abbildung 4" xr:uid="{00000000-0004-0000-0000-000004000000}"/>
    <hyperlink ref="A9" location="'5'!A1" display="Abbildung 5" xr:uid="{00000000-0004-0000-0000-000005000000}"/>
    <hyperlink ref="A10" location="'6'!A1" display="Abbildung 6" xr:uid="{00000000-0004-0000-0000-000006000000}"/>
    <hyperlink ref="A11" location="'7'!A1" display="Abbildung 7" xr:uid="{00000000-0004-0000-0000-000007000000}"/>
    <hyperlink ref="A12" location="'8'!A1" display="Abbildung 8" xr:uid="{00000000-0004-0000-0000-000008000000}"/>
    <hyperlink ref="A13" location="'9'!A1" display="Abbildung 9" xr:uid="{00000000-0004-0000-0000-000009000000}"/>
    <hyperlink ref="A14" location="'10'!A1" display="Abbildung 10" xr:uid="{00000000-0004-0000-0000-00000A000000}"/>
    <hyperlink ref="A15" location="'11'!A1" display="Abbildung 11" xr:uid="{00000000-0004-0000-0000-00000B000000}"/>
    <hyperlink ref="A16" location="'12'!A1" display="Abbildung 12" xr:uid="{00000000-0004-0000-0000-00000C000000}"/>
    <hyperlink ref="A17" location="'13'!A1" display="Abbildung 13" xr:uid="{00000000-0004-0000-0000-00000D000000}"/>
    <hyperlink ref="A18" location="'14'!A1" display="Abbildung 14" xr:uid="{00000000-0004-0000-0000-00000E000000}"/>
    <hyperlink ref="A19" location="'15'!A1" display="Abbildung 15" xr:uid="{00000000-0004-0000-0000-00000F000000}"/>
    <hyperlink ref="A22" location="'18'!A1" display="Abbildung 18" xr:uid="{00000000-0004-0000-0000-000010000000}"/>
    <hyperlink ref="A20" location="'16'!A1" display="Abbildung 16" xr:uid="{00000000-0004-0000-0000-000011000000}"/>
    <hyperlink ref="A21" location="'17'!A1" display="Abbildung 17" xr:uid="{00000000-0004-0000-0000-000012000000}"/>
  </hyperlinks>
  <pageMargins left="0.7" right="0.7" top="0.75" bottom="0.75" header="0.3" footer="0.3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9"/>
  <sheetViews>
    <sheetView showGridLines="0" zoomScaleNormal="100" workbookViewId="0"/>
  </sheetViews>
  <sheetFormatPr baseColWidth="10" defaultColWidth="11" defaultRowHeight="12.75"/>
  <cols>
    <col min="1" max="1" width="7.625" style="13" customWidth="1"/>
    <col min="2" max="2" width="25.625" style="13" customWidth="1"/>
    <col min="3" max="16384" width="11" style="13"/>
  </cols>
  <sheetData>
    <row r="1" spans="2:8" ht="90">
      <c r="B1" s="12" t="str">
        <f>Inhaltsverzeichnis!B5</f>
        <v>Waren die – für Ihre Tätigkeit – erforderlichen Verwaltungsdaten in den letzten 12 Monaten generell als OGD verfügbar?</v>
      </c>
    </row>
    <row r="3" spans="2:8">
      <c r="B3" s="88"/>
      <c r="C3" s="90" t="s">
        <v>0</v>
      </c>
      <c r="D3" s="91"/>
      <c r="E3" s="90" t="s">
        <v>196</v>
      </c>
      <c r="F3" s="91"/>
      <c r="G3" s="90" t="s">
        <v>197</v>
      </c>
      <c r="H3" s="91"/>
    </row>
    <row r="4" spans="2:8">
      <c r="B4" s="89"/>
      <c r="C4" s="14" t="s">
        <v>3</v>
      </c>
      <c r="D4" s="14" t="s">
        <v>4</v>
      </c>
      <c r="E4" s="14" t="s">
        <v>3</v>
      </c>
      <c r="F4" s="14" t="s">
        <v>4</v>
      </c>
      <c r="G4" s="14" t="s">
        <v>3</v>
      </c>
      <c r="H4" s="14" t="s">
        <v>4</v>
      </c>
    </row>
    <row r="5" spans="2:8">
      <c r="B5" s="28" t="s">
        <v>192</v>
      </c>
      <c r="C5" s="29">
        <v>0.12801932367149699</v>
      </c>
      <c r="D5" s="30">
        <v>53</v>
      </c>
      <c r="E5" s="29">
        <v>0.13718411552346499</v>
      </c>
      <c r="F5" s="30">
        <v>38</v>
      </c>
      <c r="G5" s="29">
        <v>0.10948905109489</v>
      </c>
      <c r="H5" s="30">
        <v>15</v>
      </c>
    </row>
    <row r="6" spans="2:8">
      <c r="B6" s="28">
        <v>2</v>
      </c>
      <c r="C6" s="29">
        <v>0.241545893719806</v>
      </c>
      <c r="D6" s="30">
        <v>100</v>
      </c>
      <c r="E6" s="29">
        <v>0.24548736462093801</v>
      </c>
      <c r="F6" s="30">
        <v>68</v>
      </c>
      <c r="G6" s="29">
        <v>0.233576642335766</v>
      </c>
      <c r="H6" s="30">
        <v>32</v>
      </c>
    </row>
    <row r="7" spans="2:8">
      <c r="B7" s="28">
        <v>3</v>
      </c>
      <c r="C7" s="29">
        <v>0.364734299516908</v>
      </c>
      <c r="D7" s="30">
        <v>151</v>
      </c>
      <c r="E7" s="29">
        <v>0.37184115523465699</v>
      </c>
      <c r="F7" s="30">
        <v>103</v>
      </c>
      <c r="G7" s="29">
        <v>0.35036496350364899</v>
      </c>
      <c r="H7" s="30">
        <v>48</v>
      </c>
    </row>
    <row r="8" spans="2:8">
      <c r="B8" s="28">
        <v>4</v>
      </c>
      <c r="C8" s="29">
        <v>0.205314009661835</v>
      </c>
      <c r="D8" s="30">
        <v>85</v>
      </c>
      <c r="E8" s="29">
        <v>0.18772563176895299</v>
      </c>
      <c r="F8" s="30">
        <v>52</v>
      </c>
      <c r="G8" s="29">
        <v>0.240875912408759</v>
      </c>
      <c r="H8" s="30">
        <v>33</v>
      </c>
    </row>
    <row r="9" spans="2:8">
      <c r="B9" s="31" t="s">
        <v>193</v>
      </c>
      <c r="C9" s="32">
        <v>6.0386473429951598E-2</v>
      </c>
      <c r="D9" s="33">
        <v>25</v>
      </c>
      <c r="E9" s="32">
        <v>5.7761732851985499E-2</v>
      </c>
      <c r="F9" s="34">
        <v>16</v>
      </c>
      <c r="G9" s="32">
        <v>6.5693430656934296E-2</v>
      </c>
      <c r="H9" s="34">
        <v>9</v>
      </c>
    </row>
  </sheetData>
  <mergeCells count="4">
    <mergeCell ref="B3:B4"/>
    <mergeCell ref="C3:D3"/>
    <mergeCell ref="E3:F3"/>
    <mergeCell ref="G3:H3"/>
  </mergeCells>
  <pageMargins left="0.7" right="0.7" top="0.78740157499999996" bottom="0.78740157499999996" header="0.3" footer="0.3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I21"/>
  <sheetViews>
    <sheetView showGridLines="0" topLeftCell="B1" zoomScaleNormal="100" workbookViewId="0">
      <selection activeCell="H25" sqref="H25"/>
    </sheetView>
  </sheetViews>
  <sheetFormatPr baseColWidth="10" defaultColWidth="11" defaultRowHeight="12.75"/>
  <cols>
    <col min="1" max="2" width="7.875" style="13" customWidth="1"/>
    <col min="3" max="3" width="44.375" style="13" customWidth="1"/>
    <col min="4" max="16384" width="11" style="13"/>
  </cols>
  <sheetData>
    <row r="1" spans="3:9" ht="45">
      <c r="C1" s="12" t="str">
        <f>Inhaltsverzeichnis!B6</f>
        <v>Gibt es Themenbereiche, in denen Ihrer Ansicht nach aktuell zu wenig Verwaltungsdaten als OGD veröffentlicht sind?</v>
      </c>
    </row>
    <row r="3" spans="3:9">
      <c r="C3" s="88"/>
      <c r="D3" s="90" t="s">
        <v>0</v>
      </c>
      <c r="E3" s="91"/>
      <c r="F3" s="90" t="s">
        <v>196</v>
      </c>
      <c r="G3" s="91"/>
      <c r="H3" s="90" t="s">
        <v>197</v>
      </c>
      <c r="I3" s="91"/>
    </row>
    <row r="4" spans="3:9">
      <c r="C4" s="89"/>
      <c r="D4" s="14" t="s">
        <v>3</v>
      </c>
      <c r="E4" s="14" t="s">
        <v>4</v>
      </c>
      <c r="F4" s="14" t="s">
        <v>3</v>
      </c>
      <c r="G4" s="14" t="s">
        <v>4</v>
      </c>
      <c r="H4" s="14" t="s">
        <v>3</v>
      </c>
      <c r="I4" s="14" t="s">
        <v>4</v>
      </c>
    </row>
    <row r="5" spans="3:9">
      <c r="C5" s="15" t="s">
        <v>22</v>
      </c>
      <c r="D5" s="16">
        <v>0.30205949656750503</v>
      </c>
      <c r="E5" s="17">
        <v>132</v>
      </c>
      <c r="F5" s="18">
        <v>0.28178694158075601</v>
      </c>
      <c r="G5" s="19">
        <v>82</v>
      </c>
      <c r="H5" s="54">
        <v>0.34246575342465702</v>
      </c>
      <c r="I5" s="58">
        <v>50</v>
      </c>
    </row>
    <row r="6" spans="3:9">
      <c r="C6" s="21" t="s">
        <v>23</v>
      </c>
      <c r="D6" s="16">
        <v>0.148741418764302</v>
      </c>
      <c r="E6" s="17">
        <v>65</v>
      </c>
      <c r="F6" s="22">
        <v>0.15120274914089299</v>
      </c>
      <c r="G6" s="20">
        <v>44</v>
      </c>
      <c r="H6" s="54">
        <v>0.14383561643835599</v>
      </c>
      <c r="I6" s="58">
        <v>21</v>
      </c>
    </row>
    <row r="7" spans="3:9">
      <c r="C7" s="21" t="s">
        <v>24</v>
      </c>
      <c r="D7" s="16">
        <v>0.148741418764302</v>
      </c>
      <c r="E7" s="17">
        <v>65</v>
      </c>
      <c r="F7" s="22">
        <v>0.14432989690721601</v>
      </c>
      <c r="G7" s="20">
        <v>42</v>
      </c>
      <c r="H7" s="54">
        <v>0.15753424657534201</v>
      </c>
      <c r="I7" s="58">
        <v>23</v>
      </c>
    </row>
    <row r="8" spans="3:9">
      <c r="C8" s="21" t="s">
        <v>25</v>
      </c>
      <c r="D8" s="16">
        <v>0.29290617848970202</v>
      </c>
      <c r="E8" s="17">
        <v>128</v>
      </c>
      <c r="F8" s="22">
        <v>0.27147766323023997</v>
      </c>
      <c r="G8" s="20">
        <v>79</v>
      </c>
      <c r="H8" s="54">
        <v>0.335616438356164</v>
      </c>
      <c r="I8" s="58">
        <v>49</v>
      </c>
    </row>
    <row r="9" spans="3:9">
      <c r="C9" s="21" t="s">
        <v>26</v>
      </c>
      <c r="D9" s="16">
        <v>0.233409610983981</v>
      </c>
      <c r="E9" s="17">
        <v>102</v>
      </c>
      <c r="F9" s="22">
        <v>0.20962199312714699</v>
      </c>
      <c r="G9" s="20">
        <v>61</v>
      </c>
      <c r="H9" s="54">
        <v>0.28082191780821902</v>
      </c>
      <c r="I9" s="58">
        <v>41</v>
      </c>
    </row>
    <row r="10" spans="3:9">
      <c r="C10" s="21" t="s">
        <v>27</v>
      </c>
      <c r="D10" s="16">
        <v>0.13043478260869501</v>
      </c>
      <c r="E10" s="17">
        <v>57</v>
      </c>
      <c r="F10" s="22">
        <v>0.120274914089347</v>
      </c>
      <c r="G10" s="20">
        <v>35</v>
      </c>
      <c r="H10" s="54">
        <v>0.150684931506849</v>
      </c>
      <c r="I10" s="58">
        <v>22</v>
      </c>
    </row>
    <row r="11" spans="3:9">
      <c r="C11" s="21" t="s">
        <v>28</v>
      </c>
      <c r="D11" s="16">
        <v>0.27002288329519403</v>
      </c>
      <c r="E11" s="17">
        <v>118</v>
      </c>
      <c r="F11" s="22">
        <v>0.274914089347079</v>
      </c>
      <c r="G11" s="20">
        <v>80</v>
      </c>
      <c r="H11" s="54">
        <v>0.26027397260273899</v>
      </c>
      <c r="I11" s="58">
        <v>38</v>
      </c>
    </row>
    <row r="12" spans="3:9">
      <c r="C12" s="21" t="s">
        <v>29</v>
      </c>
      <c r="D12" s="16">
        <v>4.3478260869565202E-2</v>
      </c>
      <c r="E12" s="17">
        <v>19</v>
      </c>
      <c r="F12" s="22">
        <v>6.1855670103092703E-2</v>
      </c>
      <c r="G12" s="20">
        <v>18</v>
      </c>
      <c r="H12" s="54" t="s">
        <v>191</v>
      </c>
      <c r="I12" s="58" t="s">
        <v>191</v>
      </c>
    </row>
    <row r="13" spans="3:9">
      <c r="C13" s="21" t="s">
        <v>30</v>
      </c>
      <c r="D13" s="16">
        <v>0.18764302059496499</v>
      </c>
      <c r="E13" s="17">
        <v>82</v>
      </c>
      <c r="F13" s="22">
        <v>0.17525773195876199</v>
      </c>
      <c r="G13" s="20">
        <v>51</v>
      </c>
      <c r="H13" s="54">
        <v>0.21232876712328699</v>
      </c>
      <c r="I13" s="58">
        <v>31</v>
      </c>
    </row>
    <row r="14" spans="3:9">
      <c r="C14" s="21" t="s">
        <v>31</v>
      </c>
      <c r="D14" s="16">
        <v>0.233409610983981</v>
      </c>
      <c r="E14" s="17">
        <v>102</v>
      </c>
      <c r="F14" s="22">
        <v>0.23024054982817799</v>
      </c>
      <c r="G14" s="20">
        <v>67</v>
      </c>
      <c r="H14" s="54">
        <v>0.23972602739726001</v>
      </c>
      <c r="I14" s="58">
        <v>35</v>
      </c>
    </row>
    <row r="15" spans="3:9">
      <c r="C15" s="21" t="s">
        <v>195</v>
      </c>
      <c r="D15" s="16">
        <v>7.0938215102974794E-2</v>
      </c>
      <c r="E15" s="17">
        <v>31</v>
      </c>
      <c r="F15" s="22">
        <v>5.8419243986254199E-2</v>
      </c>
      <c r="G15" s="20">
        <v>17</v>
      </c>
      <c r="H15" s="54">
        <v>9.5890410958904104E-2</v>
      </c>
      <c r="I15" s="58">
        <v>14</v>
      </c>
    </row>
    <row r="16" spans="3:9">
      <c r="C16" s="21" t="s">
        <v>32</v>
      </c>
      <c r="D16" s="16">
        <v>0.322654462242562</v>
      </c>
      <c r="E16" s="17">
        <v>141</v>
      </c>
      <c r="F16" s="22">
        <v>0.30927835051546299</v>
      </c>
      <c r="G16" s="20">
        <v>90</v>
      </c>
      <c r="H16" s="54">
        <v>0.34931506849315003</v>
      </c>
      <c r="I16" s="58">
        <v>51</v>
      </c>
    </row>
    <row r="17" spans="3:9">
      <c r="C17" s="21" t="s">
        <v>33</v>
      </c>
      <c r="D17" s="16">
        <v>0.105263157894736</v>
      </c>
      <c r="E17" s="17">
        <v>46</v>
      </c>
      <c r="F17" s="22">
        <v>9.2783505154639095E-2</v>
      </c>
      <c r="G17" s="20">
        <v>27</v>
      </c>
      <c r="H17" s="54">
        <v>0.130136986301369</v>
      </c>
      <c r="I17" s="58">
        <v>19</v>
      </c>
    </row>
    <row r="18" spans="3:9">
      <c r="C18" s="21" t="s">
        <v>34</v>
      </c>
      <c r="D18" s="16">
        <v>0.27917620137299698</v>
      </c>
      <c r="E18" s="17">
        <v>122</v>
      </c>
      <c r="F18" s="22">
        <v>0.25429553264604798</v>
      </c>
      <c r="G18" s="20">
        <v>74</v>
      </c>
      <c r="H18" s="54">
        <v>0.32876712328767099</v>
      </c>
      <c r="I18" s="58">
        <v>48</v>
      </c>
    </row>
    <row r="19" spans="3:9">
      <c r="C19" s="23" t="s">
        <v>35</v>
      </c>
      <c r="D19" s="24">
        <v>0.24256292906178401</v>
      </c>
      <c r="E19" s="25">
        <v>106</v>
      </c>
      <c r="F19" s="26">
        <v>0.28178694158075601</v>
      </c>
      <c r="G19" s="27">
        <v>82</v>
      </c>
      <c r="H19" s="60">
        <v>0.164383561643835</v>
      </c>
      <c r="I19" s="63">
        <v>24</v>
      </c>
    </row>
    <row r="21" spans="3:9" ht="25.5">
      <c r="C21" s="7" t="s">
        <v>181</v>
      </c>
    </row>
  </sheetData>
  <mergeCells count="4">
    <mergeCell ref="C3:C4"/>
    <mergeCell ref="D3:E3"/>
    <mergeCell ref="F3:G3"/>
    <mergeCell ref="H3:I3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25"/>
  <sheetViews>
    <sheetView showGridLines="0" zoomScaleNormal="100" workbookViewId="0">
      <selection activeCell="B25" sqref="B25"/>
    </sheetView>
  </sheetViews>
  <sheetFormatPr baseColWidth="10" defaultColWidth="11" defaultRowHeight="12.75"/>
  <cols>
    <col min="1" max="1" width="7.875" style="13" customWidth="1"/>
    <col min="2" max="2" width="55.625" style="13" customWidth="1"/>
    <col min="3" max="16384" width="11" style="13"/>
  </cols>
  <sheetData>
    <row r="1" spans="2:8" ht="30">
      <c r="B1" s="12" t="str">
        <f>Inhaltsverzeichnis!B7</f>
        <v>Welche Hauptfaktoren behindern Ihrer Ansicht nach aktuell die Verwaltung bei der Veröffentlichung von OGD?</v>
      </c>
      <c r="F1" s="13" t="s">
        <v>55</v>
      </c>
    </row>
    <row r="3" spans="2:8">
      <c r="B3" s="88"/>
      <c r="C3" s="90" t="s">
        <v>0</v>
      </c>
      <c r="D3" s="91"/>
      <c r="E3" s="90" t="s">
        <v>196</v>
      </c>
      <c r="F3" s="91"/>
      <c r="G3" s="90" t="s">
        <v>197</v>
      </c>
      <c r="H3" s="91"/>
    </row>
    <row r="4" spans="2:8">
      <c r="B4" s="89"/>
      <c r="C4" s="14" t="s">
        <v>3</v>
      </c>
      <c r="D4" s="14" t="s">
        <v>4</v>
      </c>
      <c r="E4" s="14" t="s">
        <v>3</v>
      </c>
      <c r="F4" s="14" t="s">
        <v>4</v>
      </c>
      <c r="G4" s="14" t="s">
        <v>3</v>
      </c>
      <c r="H4" s="14" t="s">
        <v>4</v>
      </c>
    </row>
    <row r="5" spans="2:8" ht="25.5">
      <c r="B5" s="15" t="s">
        <v>37</v>
      </c>
      <c r="C5" s="16">
        <v>0.13043478260869501</v>
      </c>
      <c r="D5" s="17">
        <v>57</v>
      </c>
      <c r="E5" s="56">
        <v>0.116838487972508</v>
      </c>
      <c r="F5" s="57">
        <v>34</v>
      </c>
      <c r="G5" s="54">
        <v>0.15753424657534201</v>
      </c>
      <c r="H5" s="58">
        <v>23</v>
      </c>
    </row>
    <row r="6" spans="2:8">
      <c r="B6" s="21" t="s">
        <v>38</v>
      </c>
      <c r="C6" s="16">
        <v>0.25400457665903797</v>
      </c>
      <c r="D6" s="17">
        <v>111</v>
      </c>
      <c r="E6" s="59">
        <v>0.216494845360824</v>
      </c>
      <c r="F6" s="58">
        <v>63</v>
      </c>
      <c r="G6" s="54">
        <v>0.32876712328767099</v>
      </c>
      <c r="H6" s="58">
        <v>48</v>
      </c>
    </row>
    <row r="7" spans="2:8">
      <c r="B7" s="21" t="s">
        <v>39</v>
      </c>
      <c r="C7" s="16">
        <v>0.53318077803203601</v>
      </c>
      <c r="D7" s="17">
        <v>233</v>
      </c>
      <c r="E7" s="59">
        <v>0.536082474226804</v>
      </c>
      <c r="F7" s="58">
        <v>156</v>
      </c>
      <c r="G7" s="54">
        <v>0.52739726027397205</v>
      </c>
      <c r="H7" s="58">
        <v>77</v>
      </c>
    </row>
    <row r="8" spans="2:8">
      <c r="B8" s="21" t="s">
        <v>40</v>
      </c>
      <c r="C8" s="16">
        <v>0.24485125858123499</v>
      </c>
      <c r="D8" s="17">
        <v>107</v>
      </c>
      <c r="E8" s="59">
        <v>0.243986254295532</v>
      </c>
      <c r="F8" s="58">
        <v>71</v>
      </c>
      <c r="G8" s="54">
        <v>0.24657534246575299</v>
      </c>
      <c r="H8" s="58">
        <v>36</v>
      </c>
    </row>
    <row r="9" spans="2:8">
      <c r="B9" s="21" t="s">
        <v>41</v>
      </c>
      <c r="C9" s="16">
        <v>0.38443935926773398</v>
      </c>
      <c r="D9" s="17">
        <v>168</v>
      </c>
      <c r="E9" s="59">
        <v>0.38831615120274898</v>
      </c>
      <c r="F9" s="58">
        <v>113</v>
      </c>
      <c r="G9" s="54">
        <v>0.37671232876712302</v>
      </c>
      <c r="H9" s="58">
        <v>55</v>
      </c>
    </row>
    <row r="10" spans="2:8">
      <c r="B10" s="21" t="s">
        <v>42</v>
      </c>
      <c r="C10" s="16">
        <v>0.132723112128146</v>
      </c>
      <c r="D10" s="17">
        <v>58</v>
      </c>
      <c r="E10" s="59">
        <v>0.14432989690721601</v>
      </c>
      <c r="F10" s="58">
        <v>42</v>
      </c>
      <c r="G10" s="54">
        <v>0.10958904109589</v>
      </c>
      <c r="H10" s="58">
        <v>16</v>
      </c>
    </row>
    <row r="11" spans="2:8">
      <c r="B11" s="21" t="s">
        <v>43</v>
      </c>
      <c r="C11" s="16">
        <v>0.21052631578947301</v>
      </c>
      <c r="D11" s="17">
        <v>92</v>
      </c>
      <c r="E11" s="59">
        <v>0.213058419243986</v>
      </c>
      <c r="F11" s="58">
        <v>62</v>
      </c>
      <c r="G11" s="54">
        <v>0.20547945205479401</v>
      </c>
      <c r="H11" s="58">
        <v>30</v>
      </c>
    </row>
    <row r="12" spans="2:8">
      <c r="B12" s="21" t="s">
        <v>44</v>
      </c>
      <c r="C12" s="16">
        <v>0.20823798627002199</v>
      </c>
      <c r="D12" s="17">
        <v>91</v>
      </c>
      <c r="E12" s="59">
        <v>0.22336769759450101</v>
      </c>
      <c r="F12" s="58">
        <v>65</v>
      </c>
      <c r="G12" s="54">
        <v>0.17808219178082099</v>
      </c>
      <c r="H12" s="58">
        <v>26</v>
      </c>
    </row>
    <row r="13" spans="2:8">
      <c r="B13" s="21" t="s">
        <v>45</v>
      </c>
      <c r="C13" s="16">
        <v>0.427917620137299</v>
      </c>
      <c r="D13" s="17">
        <v>187</v>
      </c>
      <c r="E13" s="59">
        <v>0.42611683848797199</v>
      </c>
      <c r="F13" s="58">
        <v>124</v>
      </c>
      <c r="G13" s="54">
        <v>0.431506849315068</v>
      </c>
      <c r="H13" s="58">
        <v>63</v>
      </c>
    </row>
    <row r="14" spans="2:8">
      <c r="B14" s="21" t="s">
        <v>46</v>
      </c>
      <c r="C14" s="16">
        <v>0.132723112128146</v>
      </c>
      <c r="D14" s="17">
        <v>58</v>
      </c>
      <c r="E14" s="59">
        <v>0.134020618556701</v>
      </c>
      <c r="F14" s="58">
        <v>39</v>
      </c>
      <c r="G14" s="54">
        <v>0.130136986301369</v>
      </c>
      <c r="H14" s="58">
        <v>19</v>
      </c>
    </row>
    <row r="15" spans="2:8">
      <c r="B15" s="21" t="s">
        <v>47</v>
      </c>
      <c r="C15" s="16">
        <v>0.19908466819221901</v>
      </c>
      <c r="D15" s="17">
        <v>87</v>
      </c>
      <c r="E15" s="59">
        <v>0.23367697594501699</v>
      </c>
      <c r="F15" s="58">
        <v>68</v>
      </c>
      <c r="G15" s="54">
        <v>0.130136986301369</v>
      </c>
      <c r="H15" s="58">
        <v>19</v>
      </c>
    </row>
    <row r="16" spans="2:8">
      <c r="B16" s="21" t="s">
        <v>48</v>
      </c>
      <c r="C16" s="16">
        <v>1.1441647597254001E-2</v>
      </c>
      <c r="D16" s="17">
        <v>5</v>
      </c>
      <c r="E16" s="59" t="s">
        <v>191</v>
      </c>
      <c r="F16" s="58" t="s">
        <v>191</v>
      </c>
      <c r="G16" s="54" t="s">
        <v>191</v>
      </c>
      <c r="H16" s="58" t="s">
        <v>191</v>
      </c>
    </row>
    <row r="17" spans="2:8" ht="38.25">
      <c r="B17" s="21" t="s">
        <v>49</v>
      </c>
      <c r="C17" s="16">
        <v>0.12814645308924399</v>
      </c>
      <c r="D17" s="17">
        <v>56</v>
      </c>
      <c r="E17" s="59">
        <v>0.109965635738831</v>
      </c>
      <c r="F17" s="58">
        <v>32</v>
      </c>
      <c r="G17" s="54">
        <v>0.164383561643835</v>
      </c>
      <c r="H17" s="58">
        <v>24</v>
      </c>
    </row>
    <row r="18" spans="2:8">
      <c r="B18" s="21" t="s">
        <v>195</v>
      </c>
      <c r="C18" s="16">
        <v>4.3478260869565202E-2</v>
      </c>
      <c r="D18" s="17">
        <v>19</v>
      </c>
      <c r="E18" s="59">
        <v>5.1546391752577303E-2</v>
      </c>
      <c r="F18" s="58">
        <v>15</v>
      </c>
      <c r="G18" s="54" t="s">
        <v>191</v>
      </c>
      <c r="H18" s="58" t="s">
        <v>191</v>
      </c>
    </row>
    <row r="19" spans="2:8">
      <c r="B19" s="21" t="s">
        <v>50</v>
      </c>
      <c r="C19" s="16">
        <v>5.9496567505720799E-2</v>
      </c>
      <c r="D19" s="17">
        <v>26</v>
      </c>
      <c r="E19" s="59">
        <v>5.49828178694158E-2</v>
      </c>
      <c r="F19" s="58">
        <v>16</v>
      </c>
      <c r="G19" s="54">
        <v>6.8493150684931503E-2</v>
      </c>
      <c r="H19" s="58">
        <v>10</v>
      </c>
    </row>
    <row r="20" spans="2:8">
      <c r="B20" s="21" t="s">
        <v>51</v>
      </c>
      <c r="C20" s="16">
        <v>0.29519450800915298</v>
      </c>
      <c r="D20" s="17">
        <v>129</v>
      </c>
      <c r="E20" s="59">
        <v>0.31615120274913999</v>
      </c>
      <c r="F20" s="58">
        <v>92</v>
      </c>
      <c r="G20" s="54">
        <v>0.25342465753424598</v>
      </c>
      <c r="H20" s="58">
        <v>37</v>
      </c>
    </row>
    <row r="21" spans="2:8" ht="25.5">
      <c r="B21" s="21" t="s">
        <v>52</v>
      </c>
      <c r="C21" s="16">
        <v>0.12585812356979401</v>
      </c>
      <c r="D21" s="17">
        <v>55</v>
      </c>
      <c r="E21" s="59">
        <v>0.14089347079037801</v>
      </c>
      <c r="F21" s="58">
        <v>41</v>
      </c>
      <c r="G21" s="54">
        <v>9.5890410958904104E-2</v>
      </c>
      <c r="H21" s="58">
        <v>14</v>
      </c>
    </row>
    <row r="22" spans="2:8" ht="25.5">
      <c r="B22" s="21" t="s">
        <v>53</v>
      </c>
      <c r="C22" s="16">
        <v>0.306636155606407</v>
      </c>
      <c r="D22" s="17">
        <v>134</v>
      </c>
      <c r="E22" s="59">
        <v>0.31958762886597902</v>
      </c>
      <c r="F22" s="58">
        <v>93</v>
      </c>
      <c r="G22" s="54">
        <v>0.28082191780821902</v>
      </c>
      <c r="H22" s="58">
        <v>41</v>
      </c>
    </row>
    <row r="23" spans="2:8">
      <c r="B23" s="23" t="s">
        <v>35</v>
      </c>
      <c r="C23" s="24">
        <v>4.8054919908466803E-2</v>
      </c>
      <c r="D23" s="25">
        <v>21</v>
      </c>
      <c r="E23" s="62">
        <v>3.7800687285223303E-2</v>
      </c>
      <c r="F23" s="63">
        <v>11</v>
      </c>
      <c r="G23" s="60">
        <v>6.8493150684931503E-2</v>
      </c>
      <c r="H23" s="63">
        <v>10</v>
      </c>
    </row>
    <row r="25" spans="2:8" ht="25.5">
      <c r="B25" s="13" t="s">
        <v>181</v>
      </c>
    </row>
  </sheetData>
  <mergeCells count="4">
    <mergeCell ref="B3:B4"/>
    <mergeCell ref="C3:D3"/>
    <mergeCell ref="E3:F3"/>
    <mergeCell ref="G3:H3"/>
  </mergeCells>
  <pageMargins left="0.7" right="0.7" top="0.78740157499999996" bottom="0.78740157499999996" header="0.3" footer="0.3"/>
  <pageSetup paperSize="9"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23"/>
  <sheetViews>
    <sheetView showGridLines="0" zoomScaleNormal="100" workbookViewId="0">
      <selection activeCell="H15" sqref="H15"/>
    </sheetView>
  </sheetViews>
  <sheetFormatPr baseColWidth="10" defaultColWidth="11" defaultRowHeight="12.75"/>
  <cols>
    <col min="1" max="1" width="7.5" style="13" customWidth="1"/>
    <col min="2" max="2" width="51.625" style="13" customWidth="1"/>
    <col min="3" max="16384" width="11" style="13"/>
  </cols>
  <sheetData>
    <row r="1" spans="2:8" ht="45">
      <c r="B1" s="12" t="str">
        <f>Inhaltsverzeichnis!B8</f>
        <v>Welche Hauptfaktoren unterstützen Ihrer Ansicht nach aktuell die Verwaltung bei der Veröffentlichung von OGD?</v>
      </c>
    </row>
    <row r="3" spans="2:8">
      <c r="B3" s="88"/>
      <c r="C3" s="90" t="s">
        <v>0</v>
      </c>
      <c r="D3" s="91"/>
      <c r="E3" s="90" t="s">
        <v>196</v>
      </c>
      <c r="F3" s="91"/>
      <c r="G3" s="90" t="s">
        <v>197</v>
      </c>
      <c r="H3" s="91"/>
    </row>
    <row r="4" spans="2:8">
      <c r="B4" s="89"/>
      <c r="C4" s="14" t="s">
        <v>3</v>
      </c>
      <c r="D4" s="14" t="s">
        <v>4</v>
      </c>
      <c r="E4" s="14" t="s">
        <v>3</v>
      </c>
      <c r="F4" s="14" t="s">
        <v>4</v>
      </c>
      <c r="G4" s="14" t="s">
        <v>3</v>
      </c>
      <c r="H4" s="14" t="s">
        <v>4</v>
      </c>
    </row>
    <row r="5" spans="2:8" ht="25.5">
      <c r="B5" s="15" t="s">
        <v>57</v>
      </c>
      <c r="C5" s="16">
        <v>0.185354691075514</v>
      </c>
      <c r="D5" s="17">
        <v>81</v>
      </c>
      <c r="E5" s="56">
        <v>0.19587628865979301</v>
      </c>
      <c r="F5" s="57">
        <v>57</v>
      </c>
      <c r="G5" s="54">
        <v>0.164383561643835</v>
      </c>
      <c r="H5" s="58">
        <v>24</v>
      </c>
    </row>
    <row r="6" spans="2:8" ht="25.5">
      <c r="B6" s="21" t="s">
        <v>58</v>
      </c>
      <c r="C6" s="16">
        <v>0.32951945080091499</v>
      </c>
      <c r="D6" s="17">
        <v>144</v>
      </c>
      <c r="E6" s="59">
        <v>0.30927835051546299</v>
      </c>
      <c r="F6" s="58">
        <v>90</v>
      </c>
      <c r="G6" s="54">
        <v>0.36986301369863001</v>
      </c>
      <c r="H6" s="58">
        <v>54</v>
      </c>
    </row>
    <row r="7" spans="2:8" ht="25.5">
      <c r="B7" s="21" t="s">
        <v>59</v>
      </c>
      <c r="C7" s="16">
        <v>0.40045766590388998</v>
      </c>
      <c r="D7" s="17">
        <v>175</v>
      </c>
      <c r="E7" s="59">
        <v>0.402061855670103</v>
      </c>
      <c r="F7" s="58">
        <v>117</v>
      </c>
      <c r="G7" s="54">
        <v>0.397260273972602</v>
      </c>
      <c r="H7" s="58">
        <v>58</v>
      </c>
    </row>
    <row r="8" spans="2:8" ht="25.5">
      <c r="B8" s="21" t="s">
        <v>60</v>
      </c>
      <c r="C8" s="16">
        <v>4.8054919908466803E-2</v>
      </c>
      <c r="D8" s="17">
        <v>21</v>
      </c>
      <c r="E8" s="59">
        <v>3.4364261168384799E-2</v>
      </c>
      <c r="F8" s="58">
        <v>10</v>
      </c>
      <c r="G8" s="54">
        <v>7.5342465753424598E-2</v>
      </c>
      <c r="H8" s="58">
        <v>11</v>
      </c>
    </row>
    <row r="9" spans="2:8">
      <c r="B9" s="21" t="s">
        <v>61</v>
      </c>
      <c r="C9" s="16">
        <v>0.23569794050343201</v>
      </c>
      <c r="D9" s="17">
        <v>103</v>
      </c>
      <c r="E9" s="59">
        <v>0.243986254295532</v>
      </c>
      <c r="F9" s="58">
        <v>71</v>
      </c>
      <c r="G9" s="54">
        <v>0.21917808219178</v>
      </c>
      <c r="H9" s="58">
        <v>32</v>
      </c>
    </row>
    <row r="10" spans="2:8">
      <c r="B10" s="21" t="s">
        <v>48</v>
      </c>
      <c r="C10" s="16">
        <v>2.5171624713958798E-2</v>
      </c>
      <c r="D10" s="17">
        <v>11</v>
      </c>
      <c r="E10" s="59">
        <v>2.74914089347079E-2</v>
      </c>
      <c r="F10" s="58">
        <v>8</v>
      </c>
      <c r="G10" s="54" t="s">
        <v>191</v>
      </c>
      <c r="H10" s="58" t="s">
        <v>191</v>
      </c>
    </row>
    <row r="11" spans="2:8" ht="25.5">
      <c r="B11" s="21" t="s">
        <v>62</v>
      </c>
      <c r="C11" s="16">
        <v>0.12585812356979401</v>
      </c>
      <c r="D11" s="17">
        <v>55</v>
      </c>
      <c r="E11" s="59">
        <v>0.137457044673539</v>
      </c>
      <c r="F11" s="58">
        <v>40</v>
      </c>
      <c r="G11" s="54">
        <v>0.102739726027397</v>
      </c>
      <c r="H11" s="58">
        <v>15</v>
      </c>
    </row>
    <row r="12" spans="2:8">
      <c r="B12" s="21" t="s">
        <v>63</v>
      </c>
      <c r="C12" s="16">
        <v>0.42562929061784899</v>
      </c>
      <c r="D12" s="17">
        <v>186</v>
      </c>
      <c r="E12" s="59">
        <v>0.402061855670103</v>
      </c>
      <c r="F12" s="58">
        <v>117</v>
      </c>
      <c r="G12" s="54">
        <v>0.47260273972602701</v>
      </c>
      <c r="H12" s="58">
        <v>69</v>
      </c>
    </row>
    <row r="13" spans="2:8">
      <c r="B13" s="21" t="s">
        <v>64</v>
      </c>
      <c r="C13" s="16">
        <v>0.25858123569794</v>
      </c>
      <c r="D13" s="17">
        <v>113</v>
      </c>
      <c r="E13" s="59">
        <v>0.26460481099656302</v>
      </c>
      <c r="F13" s="58">
        <v>77</v>
      </c>
      <c r="G13" s="54">
        <v>0.24657534246575299</v>
      </c>
      <c r="H13" s="58">
        <v>36</v>
      </c>
    </row>
    <row r="14" spans="2:8" ht="25.5">
      <c r="B14" s="21" t="s">
        <v>65</v>
      </c>
      <c r="C14" s="16">
        <v>0.196796338672768</v>
      </c>
      <c r="D14" s="17">
        <v>86</v>
      </c>
      <c r="E14" s="59">
        <v>0.20274914089346999</v>
      </c>
      <c r="F14" s="58">
        <v>59</v>
      </c>
      <c r="G14" s="54">
        <v>0.184931506849315</v>
      </c>
      <c r="H14" s="58">
        <v>27</v>
      </c>
    </row>
    <row r="15" spans="2:8">
      <c r="B15" s="21" t="s">
        <v>195</v>
      </c>
      <c r="C15" s="16">
        <v>1.1441647597254001E-2</v>
      </c>
      <c r="D15" s="17">
        <v>5</v>
      </c>
      <c r="E15" s="59" t="s">
        <v>191</v>
      </c>
      <c r="F15" s="58" t="s">
        <v>191</v>
      </c>
      <c r="G15" s="54" t="s">
        <v>191</v>
      </c>
      <c r="H15" s="58" t="s">
        <v>191</v>
      </c>
    </row>
    <row r="16" spans="2:8" ht="25.5">
      <c r="B16" s="21" t="s">
        <v>50</v>
      </c>
      <c r="C16" s="16">
        <v>5.9496567505720799E-2</v>
      </c>
      <c r="D16" s="17">
        <v>26</v>
      </c>
      <c r="E16" s="59">
        <v>5.49828178694158E-2</v>
      </c>
      <c r="F16" s="58">
        <v>16</v>
      </c>
      <c r="G16" s="54">
        <v>6.8493150684931503E-2</v>
      </c>
      <c r="H16" s="58">
        <v>10</v>
      </c>
    </row>
    <row r="17" spans="2:8">
      <c r="B17" s="21" t="s">
        <v>66</v>
      </c>
      <c r="C17" s="16">
        <v>0.38215102974828302</v>
      </c>
      <c r="D17" s="17">
        <v>167</v>
      </c>
      <c r="E17" s="59">
        <v>0.39175257731958701</v>
      </c>
      <c r="F17" s="58">
        <v>114</v>
      </c>
      <c r="G17" s="54">
        <v>0.36301369863013699</v>
      </c>
      <c r="H17" s="58">
        <v>53</v>
      </c>
    </row>
    <row r="18" spans="2:8">
      <c r="B18" s="21" t="s">
        <v>67</v>
      </c>
      <c r="C18" s="16">
        <v>5.0343249427917597E-2</v>
      </c>
      <c r="D18" s="17">
        <v>22</v>
      </c>
      <c r="E18" s="59">
        <v>5.8419243986254199E-2</v>
      </c>
      <c r="F18" s="58">
        <v>17</v>
      </c>
      <c r="G18" s="54">
        <v>3.4246575342465703E-2</v>
      </c>
      <c r="H18" s="58">
        <v>5</v>
      </c>
    </row>
    <row r="19" spans="2:8" ht="38.25">
      <c r="B19" s="21" t="s">
        <v>68</v>
      </c>
      <c r="C19" s="16">
        <v>0.20137299771167</v>
      </c>
      <c r="D19" s="17">
        <v>88</v>
      </c>
      <c r="E19" s="59">
        <v>0.20962199312714699</v>
      </c>
      <c r="F19" s="58">
        <v>61</v>
      </c>
      <c r="G19" s="54">
        <v>0.184931506849315</v>
      </c>
      <c r="H19" s="58">
        <v>27</v>
      </c>
    </row>
    <row r="20" spans="2:8" ht="38.25">
      <c r="B20" s="21" t="s">
        <v>69</v>
      </c>
      <c r="C20" s="16">
        <v>0.32951945080091499</v>
      </c>
      <c r="D20" s="17">
        <v>144</v>
      </c>
      <c r="E20" s="59">
        <v>0.31271477663230202</v>
      </c>
      <c r="F20" s="58">
        <v>91</v>
      </c>
      <c r="G20" s="54">
        <v>0.36301369863013699</v>
      </c>
      <c r="H20" s="58">
        <v>53</v>
      </c>
    </row>
    <row r="21" spans="2:8">
      <c r="B21" s="23" t="s">
        <v>35</v>
      </c>
      <c r="C21" s="24">
        <v>7.5514874141876395E-2</v>
      </c>
      <c r="D21" s="25">
        <v>33</v>
      </c>
      <c r="E21" s="62">
        <v>5.8419243986254199E-2</v>
      </c>
      <c r="F21" s="63">
        <v>17</v>
      </c>
      <c r="G21" s="60">
        <v>0.10958904109589</v>
      </c>
      <c r="H21" s="63">
        <v>16</v>
      </c>
    </row>
    <row r="23" spans="2:8" ht="25.5">
      <c r="B23" s="13" t="s">
        <v>181</v>
      </c>
    </row>
  </sheetData>
  <mergeCells count="4">
    <mergeCell ref="B3:B4"/>
    <mergeCell ref="C3:D3"/>
    <mergeCell ref="E3:F3"/>
    <mergeCell ref="G3:H3"/>
  </mergeCells>
  <pageMargins left="0.7" right="0.7" top="0.78740157499999996" bottom="0.78740157499999996" header="0.3" footer="0.3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8"/>
  <sheetViews>
    <sheetView showGridLines="0" zoomScaleNormal="100" workbookViewId="0">
      <selection activeCell="L16" sqref="L16"/>
    </sheetView>
  </sheetViews>
  <sheetFormatPr baseColWidth="10" defaultColWidth="11" defaultRowHeight="12.75"/>
  <cols>
    <col min="1" max="1" width="8.625" style="13" customWidth="1"/>
    <col min="2" max="2" width="34.125" style="13" customWidth="1"/>
    <col min="3" max="16384" width="11" style="13"/>
  </cols>
  <sheetData>
    <row r="1" spans="1:8" ht="60">
      <c r="A1" s="35"/>
      <c r="B1" s="12" t="str">
        <f>Inhaltsverzeichnis!B9</f>
        <v>Mit welchen Massnahmen könnte die Veröffentlichung von OGD zukünftig (weiter) unterstützt bzw. Barrieren dafür abgebaut werden?</v>
      </c>
    </row>
    <row r="3" spans="1:8">
      <c r="B3" s="88"/>
      <c r="C3" s="90" t="s">
        <v>0</v>
      </c>
      <c r="D3" s="91"/>
      <c r="E3" s="90" t="s">
        <v>196</v>
      </c>
      <c r="F3" s="91"/>
      <c r="G3" s="90" t="s">
        <v>197</v>
      </c>
      <c r="H3" s="91"/>
    </row>
    <row r="4" spans="1:8">
      <c r="B4" s="89"/>
      <c r="C4" s="14" t="s">
        <v>3</v>
      </c>
      <c r="D4" s="14" t="s">
        <v>4</v>
      </c>
      <c r="E4" s="14" t="s">
        <v>3</v>
      </c>
      <c r="F4" s="14" t="s">
        <v>4</v>
      </c>
      <c r="G4" s="14" t="s">
        <v>3</v>
      </c>
      <c r="H4" s="14" t="s">
        <v>4</v>
      </c>
    </row>
    <row r="5" spans="1:8" ht="25.5">
      <c r="B5" s="15" t="s">
        <v>71</v>
      </c>
      <c r="C5" s="54">
        <v>0.338672768878718</v>
      </c>
      <c r="D5" s="55">
        <v>148</v>
      </c>
      <c r="E5" s="56">
        <v>0.31958762886597902</v>
      </c>
      <c r="F5" s="57">
        <v>93</v>
      </c>
      <c r="G5" s="54">
        <v>0.37671232876712302</v>
      </c>
      <c r="H5" s="58">
        <v>55</v>
      </c>
    </row>
    <row r="6" spans="1:8" ht="38.25">
      <c r="B6" s="21" t="s">
        <v>72</v>
      </c>
      <c r="C6" s="54">
        <v>0.29519450800915298</v>
      </c>
      <c r="D6" s="55">
        <v>129</v>
      </c>
      <c r="E6" s="59">
        <v>0.29553264604810903</v>
      </c>
      <c r="F6" s="58">
        <v>86</v>
      </c>
      <c r="G6" s="54">
        <v>0.29452054794520499</v>
      </c>
      <c r="H6" s="58">
        <v>43</v>
      </c>
    </row>
    <row r="7" spans="1:8">
      <c r="B7" s="21" t="s">
        <v>48</v>
      </c>
      <c r="C7" s="54" t="s">
        <v>191</v>
      </c>
      <c r="D7" s="55" t="s">
        <v>191</v>
      </c>
      <c r="E7" s="59" t="s">
        <v>191</v>
      </c>
      <c r="F7" s="58" t="s">
        <v>191</v>
      </c>
      <c r="G7" s="54" t="s">
        <v>191</v>
      </c>
      <c r="H7" s="58" t="s">
        <v>191</v>
      </c>
    </row>
    <row r="8" spans="1:8" ht="25.5">
      <c r="B8" s="21" t="s">
        <v>73</v>
      </c>
      <c r="C8" s="54">
        <v>0.40274599542334</v>
      </c>
      <c r="D8" s="55">
        <v>176</v>
      </c>
      <c r="E8" s="59">
        <v>0.41924398625429499</v>
      </c>
      <c r="F8" s="58">
        <v>122</v>
      </c>
      <c r="G8" s="54">
        <v>0.36986301369863001</v>
      </c>
      <c r="H8" s="58">
        <v>54</v>
      </c>
    </row>
    <row r="9" spans="1:8">
      <c r="B9" s="21" t="s">
        <v>74</v>
      </c>
      <c r="C9" s="54">
        <v>0.30205949656750503</v>
      </c>
      <c r="D9" s="55">
        <v>132</v>
      </c>
      <c r="E9" s="59">
        <v>0.33333333333333298</v>
      </c>
      <c r="F9" s="58">
        <v>97</v>
      </c>
      <c r="G9" s="54">
        <v>0.23972602739726001</v>
      </c>
      <c r="H9" s="58">
        <v>35</v>
      </c>
    </row>
    <row r="10" spans="1:8">
      <c r="B10" s="21" t="s">
        <v>75</v>
      </c>
      <c r="C10" s="54">
        <v>0.105263157894736</v>
      </c>
      <c r="D10" s="55">
        <v>46</v>
      </c>
      <c r="E10" s="59">
        <v>9.6219931271477599E-2</v>
      </c>
      <c r="F10" s="58">
        <v>28</v>
      </c>
      <c r="G10" s="54">
        <v>0.123287671232876</v>
      </c>
      <c r="H10" s="58">
        <v>18</v>
      </c>
    </row>
    <row r="11" spans="1:8" ht="25.5">
      <c r="B11" s="21" t="s">
        <v>76</v>
      </c>
      <c r="C11" s="54">
        <v>0.189931350114416</v>
      </c>
      <c r="D11" s="55">
        <v>83</v>
      </c>
      <c r="E11" s="59">
        <v>0.17525773195876199</v>
      </c>
      <c r="F11" s="58">
        <v>51</v>
      </c>
      <c r="G11" s="54">
        <v>0.21917808219178</v>
      </c>
      <c r="H11" s="58">
        <v>32</v>
      </c>
    </row>
    <row r="12" spans="1:8">
      <c r="B12" s="21" t="s">
        <v>195</v>
      </c>
      <c r="C12" s="54">
        <v>6.6361556064073193E-2</v>
      </c>
      <c r="D12" s="55">
        <v>29</v>
      </c>
      <c r="E12" s="59">
        <v>7.2164948453608199E-2</v>
      </c>
      <c r="F12" s="58">
        <v>21</v>
      </c>
      <c r="G12" s="54">
        <v>5.4794520547945202E-2</v>
      </c>
      <c r="H12" s="58">
        <v>8</v>
      </c>
    </row>
    <row r="13" spans="1:8">
      <c r="B13" s="21" t="s">
        <v>77</v>
      </c>
      <c r="C13" s="54">
        <v>0.52173913043478204</v>
      </c>
      <c r="D13" s="55">
        <v>228</v>
      </c>
      <c r="E13" s="59">
        <v>0.49140893470790298</v>
      </c>
      <c r="F13" s="58">
        <v>143</v>
      </c>
      <c r="G13" s="54">
        <v>0.58219178082191703</v>
      </c>
      <c r="H13" s="58">
        <v>85</v>
      </c>
    </row>
    <row r="14" spans="1:8" ht="25.5">
      <c r="B14" s="21" t="s">
        <v>78</v>
      </c>
      <c r="C14" s="54">
        <v>0.58581235697940504</v>
      </c>
      <c r="D14" s="55">
        <v>256</v>
      </c>
      <c r="E14" s="59">
        <v>0.58075601374570396</v>
      </c>
      <c r="F14" s="58">
        <v>169</v>
      </c>
      <c r="G14" s="54">
        <v>0.59589041095890405</v>
      </c>
      <c r="H14" s="58">
        <v>87</v>
      </c>
    </row>
    <row r="15" spans="1:8">
      <c r="B15" s="21" t="s">
        <v>35</v>
      </c>
      <c r="C15" s="54">
        <v>2.0594965675057201E-2</v>
      </c>
      <c r="D15" s="55">
        <v>9</v>
      </c>
      <c r="E15" s="59">
        <v>2.40549828178694E-2</v>
      </c>
      <c r="F15" s="58">
        <v>7</v>
      </c>
      <c r="G15" s="54" t="s">
        <v>191</v>
      </c>
      <c r="H15" s="58" t="s">
        <v>191</v>
      </c>
    </row>
    <row r="16" spans="1:8" ht="38.25">
      <c r="B16" s="23" t="s">
        <v>79</v>
      </c>
      <c r="C16" s="60">
        <v>0.51945080091533102</v>
      </c>
      <c r="D16" s="61">
        <v>227</v>
      </c>
      <c r="E16" s="62">
        <v>0.51890034364261095</v>
      </c>
      <c r="F16" s="63">
        <v>151</v>
      </c>
      <c r="G16" s="60">
        <v>0.52054794520547898</v>
      </c>
      <c r="H16" s="63">
        <v>76</v>
      </c>
    </row>
    <row r="18" spans="2:2" ht="38.25">
      <c r="B18" s="13" t="s">
        <v>181</v>
      </c>
    </row>
  </sheetData>
  <mergeCells count="4">
    <mergeCell ref="B3:B4"/>
    <mergeCell ref="C3:D3"/>
    <mergeCell ref="E3:F3"/>
    <mergeCell ref="G3:H3"/>
  </mergeCells>
  <pageMargins left="0.7" right="0.7" top="0.78740157499999996" bottom="0.78740157499999996" header="0.3" footer="0.3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21"/>
  <sheetViews>
    <sheetView showGridLines="0" topLeftCell="G1" zoomScaleNormal="100" workbookViewId="0">
      <selection activeCell="J24" sqref="J24"/>
    </sheetView>
  </sheetViews>
  <sheetFormatPr baseColWidth="10" defaultColWidth="11" defaultRowHeight="12.75"/>
  <cols>
    <col min="1" max="1" width="11" style="36"/>
    <col min="2" max="2" width="31.375" style="36" customWidth="1"/>
    <col min="3" max="3" width="12.125" style="36" customWidth="1"/>
    <col min="4" max="11" width="11" style="36"/>
    <col min="12" max="12" width="14.625" style="36" customWidth="1"/>
    <col min="13" max="16384" width="11" style="36"/>
  </cols>
  <sheetData>
    <row r="1" spans="1:26" ht="78" customHeight="1">
      <c r="A1" s="13"/>
      <c r="B1" s="12" t="s">
        <v>96</v>
      </c>
      <c r="C1" s="35"/>
      <c r="D1" s="13"/>
      <c r="E1" s="13"/>
      <c r="F1" s="13"/>
      <c r="G1" s="13"/>
      <c r="H1" s="13"/>
      <c r="I1" s="13"/>
      <c r="K1" s="13"/>
      <c r="L1" s="13"/>
      <c r="M1" s="13"/>
      <c r="S1" s="13"/>
      <c r="T1" s="13"/>
      <c r="U1" s="13"/>
    </row>
    <row r="2" spans="1:26">
      <c r="A2" s="13"/>
      <c r="B2" s="13"/>
      <c r="C2" s="13"/>
      <c r="D2" s="13"/>
      <c r="E2" s="13"/>
      <c r="F2" s="13"/>
      <c r="G2" s="13"/>
      <c r="H2" s="13"/>
      <c r="I2" s="13"/>
      <c r="K2" s="13"/>
      <c r="L2" s="13"/>
      <c r="M2" s="13"/>
      <c r="N2" s="13"/>
      <c r="O2" s="13"/>
      <c r="P2" s="13"/>
      <c r="Q2" s="13"/>
      <c r="S2" s="13"/>
      <c r="T2" s="13"/>
      <c r="U2" s="13"/>
      <c r="V2" s="13"/>
      <c r="W2" s="13"/>
      <c r="X2" s="13"/>
      <c r="Y2" s="13"/>
    </row>
    <row r="3" spans="1:26">
      <c r="A3" s="13"/>
      <c r="B3" s="15"/>
      <c r="C3" s="94" t="s">
        <v>0</v>
      </c>
      <c r="D3" s="94"/>
      <c r="E3" s="94"/>
      <c r="F3" s="94"/>
      <c r="G3" s="94"/>
      <c r="H3" s="94"/>
      <c r="I3" s="94"/>
      <c r="J3" s="95"/>
      <c r="K3" s="96" t="s">
        <v>196</v>
      </c>
      <c r="L3" s="94"/>
      <c r="M3" s="94"/>
      <c r="N3" s="94"/>
      <c r="O3" s="94"/>
      <c r="P3" s="94"/>
      <c r="Q3" s="94"/>
      <c r="R3" s="95"/>
      <c r="S3" s="97" t="s">
        <v>197</v>
      </c>
      <c r="T3" s="98"/>
      <c r="U3" s="98"/>
      <c r="V3" s="98"/>
      <c r="W3" s="98"/>
      <c r="X3" s="98"/>
      <c r="Y3" s="98"/>
      <c r="Z3" s="99"/>
    </row>
    <row r="4" spans="1:26">
      <c r="A4" s="13"/>
      <c r="B4" s="21"/>
      <c r="C4" s="100" t="s">
        <v>220</v>
      </c>
      <c r="D4" s="101"/>
      <c r="E4" s="102" t="s">
        <v>80</v>
      </c>
      <c r="F4" s="101"/>
      <c r="G4" s="102" t="s">
        <v>217</v>
      </c>
      <c r="H4" s="101"/>
      <c r="I4" s="102" t="s">
        <v>81</v>
      </c>
      <c r="J4" s="101"/>
      <c r="K4" s="102" t="s">
        <v>220</v>
      </c>
      <c r="L4" s="101"/>
      <c r="M4" s="92" t="s">
        <v>80</v>
      </c>
      <c r="N4" s="93"/>
      <c r="O4" s="92" t="s">
        <v>217</v>
      </c>
      <c r="P4" s="93"/>
      <c r="Q4" s="92" t="s">
        <v>81</v>
      </c>
      <c r="R4" s="93"/>
      <c r="S4" s="92" t="s">
        <v>220</v>
      </c>
      <c r="T4" s="93"/>
      <c r="U4" s="92" t="s">
        <v>80</v>
      </c>
      <c r="V4" s="93"/>
      <c r="W4" s="92" t="s">
        <v>217</v>
      </c>
      <c r="X4" s="93"/>
      <c r="Y4" s="92" t="s">
        <v>81</v>
      </c>
      <c r="Z4" s="93"/>
    </row>
    <row r="5" spans="1:26">
      <c r="A5" s="13"/>
      <c r="B5" s="23"/>
      <c r="C5" s="37" t="s">
        <v>3</v>
      </c>
      <c r="D5" s="38" t="s">
        <v>4</v>
      </c>
      <c r="E5" s="38" t="s">
        <v>3</v>
      </c>
      <c r="F5" s="38" t="s">
        <v>4</v>
      </c>
      <c r="G5" s="38" t="s">
        <v>3</v>
      </c>
      <c r="H5" s="38" t="s">
        <v>4</v>
      </c>
      <c r="I5" s="38" t="s">
        <v>3</v>
      </c>
      <c r="J5" s="39" t="s">
        <v>4</v>
      </c>
      <c r="K5" s="38" t="s">
        <v>3</v>
      </c>
      <c r="L5" s="39" t="s">
        <v>4</v>
      </c>
      <c r="M5" s="38" t="s">
        <v>3</v>
      </c>
      <c r="N5" s="39" t="s">
        <v>4</v>
      </c>
      <c r="O5" s="38" t="s">
        <v>3</v>
      </c>
      <c r="P5" s="39" t="s">
        <v>4</v>
      </c>
      <c r="Q5" s="38" t="s">
        <v>3</v>
      </c>
      <c r="R5" s="39" t="s">
        <v>4</v>
      </c>
      <c r="S5" s="38" t="s">
        <v>3</v>
      </c>
      <c r="T5" s="39" t="s">
        <v>4</v>
      </c>
      <c r="U5" s="38" t="s">
        <v>3</v>
      </c>
      <c r="V5" s="39" t="s">
        <v>4</v>
      </c>
      <c r="W5" s="38" t="s">
        <v>3</v>
      </c>
      <c r="X5" s="39" t="s">
        <v>4</v>
      </c>
      <c r="Y5" s="38" t="s">
        <v>3</v>
      </c>
      <c r="Z5" s="39" t="s">
        <v>4</v>
      </c>
    </row>
    <row r="6" spans="1:26" ht="46.5" customHeight="1">
      <c r="A6" s="13"/>
      <c r="B6" s="21" t="s">
        <v>82</v>
      </c>
      <c r="C6" s="40">
        <v>0.13690476190476189</v>
      </c>
      <c r="D6" s="41">
        <v>46</v>
      </c>
      <c r="E6" s="42">
        <v>0.33928571428571402</v>
      </c>
      <c r="F6" s="41">
        <v>114</v>
      </c>
      <c r="G6" s="42">
        <v>0.4940476190476184</v>
      </c>
      <c r="H6" s="41">
        <v>166</v>
      </c>
      <c r="I6" s="42">
        <v>2.9761904761904701E-2</v>
      </c>
      <c r="J6" s="43">
        <v>10</v>
      </c>
      <c r="K6" s="42">
        <v>0.125581395348837</v>
      </c>
      <c r="L6" s="43">
        <v>27</v>
      </c>
      <c r="M6" s="42">
        <v>0.35813953488372002</v>
      </c>
      <c r="N6" s="43">
        <v>77</v>
      </c>
      <c r="O6" s="42">
        <v>0.47441860465116209</v>
      </c>
      <c r="P6" s="43">
        <v>102</v>
      </c>
      <c r="Q6" s="42">
        <v>4.1860465116279E-2</v>
      </c>
      <c r="R6" s="43">
        <v>9</v>
      </c>
      <c r="S6" s="42">
        <v>0.15702479338842937</v>
      </c>
      <c r="T6" s="43">
        <v>19</v>
      </c>
      <c r="U6" s="42">
        <v>0.30578512396694202</v>
      </c>
      <c r="V6" s="43">
        <v>37</v>
      </c>
      <c r="W6" s="42">
        <v>0.52892561983471043</v>
      </c>
      <c r="X6" s="43">
        <v>64</v>
      </c>
      <c r="Y6" s="83" t="s">
        <v>191</v>
      </c>
      <c r="Z6" s="84" t="s">
        <v>191</v>
      </c>
    </row>
    <row r="7" spans="1:26" ht="37.5" customHeight="1">
      <c r="A7" s="13"/>
      <c r="B7" s="21" t="s">
        <v>83</v>
      </c>
      <c r="C7" s="44">
        <v>8.3333333333333301E-2</v>
      </c>
      <c r="D7" s="45">
        <v>28</v>
      </c>
      <c r="E7" s="46">
        <v>0.20535714285714199</v>
      </c>
      <c r="F7" s="45">
        <v>69</v>
      </c>
      <c r="G7" s="46">
        <v>0.60416666666666496</v>
      </c>
      <c r="H7" s="45">
        <v>203</v>
      </c>
      <c r="I7" s="46">
        <v>0.107142857142857</v>
      </c>
      <c r="J7" s="47">
        <v>36</v>
      </c>
      <c r="K7" s="46">
        <v>8.8372093023255729E-2</v>
      </c>
      <c r="L7" s="47">
        <v>19</v>
      </c>
      <c r="M7" s="46">
        <v>0.19534883720930199</v>
      </c>
      <c r="N7" s="47">
        <v>42</v>
      </c>
      <c r="O7" s="46">
        <v>0.60930232558139497</v>
      </c>
      <c r="P7" s="47">
        <v>131</v>
      </c>
      <c r="Q7" s="46">
        <v>0.106976744186046</v>
      </c>
      <c r="R7" s="47">
        <v>23</v>
      </c>
      <c r="S7" s="46">
        <v>7.4380165289256103E-2</v>
      </c>
      <c r="T7" s="47">
        <v>9</v>
      </c>
      <c r="U7" s="46">
        <v>0.22314049586776799</v>
      </c>
      <c r="V7" s="47">
        <v>27</v>
      </c>
      <c r="W7" s="46">
        <v>0.59504132231404905</v>
      </c>
      <c r="X7" s="47">
        <v>72</v>
      </c>
      <c r="Y7" s="46">
        <v>0.107438016528925</v>
      </c>
      <c r="Z7" s="47">
        <v>13</v>
      </c>
    </row>
    <row r="8" spans="1:26" ht="25.5">
      <c r="A8" s="13"/>
      <c r="B8" s="21" t="s">
        <v>84</v>
      </c>
      <c r="C8" s="44">
        <v>0.20535714285714271</v>
      </c>
      <c r="D8" s="45">
        <v>69</v>
      </c>
      <c r="E8" s="46">
        <v>0.27083333333333298</v>
      </c>
      <c r="F8" s="45">
        <v>91</v>
      </c>
      <c r="G8" s="46">
        <v>0.38392857142857001</v>
      </c>
      <c r="H8" s="45">
        <v>129</v>
      </c>
      <c r="I8" s="46">
        <v>0.139880952380952</v>
      </c>
      <c r="J8" s="47">
        <v>47</v>
      </c>
      <c r="K8" s="46">
        <v>0.20465116279069698</v>
      </c>
      <c r="L8" s="47">
        <v>44</v>
      </c>
      <c r="M8" s="46">
        <v>0.26046511627906899</v>
      </c>
      <c r="N8" s="47">
        <v>56</v>
      </c>
      <c r="O8" s="46">
        <v>0.376744186046511</v>
      </c>
      <c r="P8" s="47">
        <v>81</v>
      </c>
      <c r="Q8" s="46">
        <v>0.15813953488372001</v>
      </c>
      <c r="R8" s="47">
        <v>34</v>
      </c>
      <c r="S8" s="46">
        <v>0.20661157024793339</v>
      </c>
      <c r="T8" s="47">
        <v>25</v>
      </c>
      <c r="U8" s="46">
        <v>0.28925619834710697</v>
      </c>
      <c r="V8" s="47">
        <v>35</v>
      </c>
      <c r="W8" s="46">
        <v>0.39669421487603196</v>
      </c>
      <c r="X8" s="47">
        <v>48</v>
      </c>
      <c r="Y8" s="46">
        <v>0.107438016528925</v>
      </c>
      <c r="Z8" s="47">
        <v>13</v>
      </c>
    </row>
    <row r="9" spans="1:26" ht="25.5">
      <c r="A9" s="13"/>
      <c r="B9" s="21" t="s">
        <v>85</v>
      </c>
      <c r="C9" s="44">
        <v>0.16964285714285643</v>
      </c>
      <c r="D9" s="45">
        <v>57</v>
      </c>
      <c r="E9" s="46">
        <v>0.25</v>
      </c>
      <c r="F9" s="45">
        <v>84</v>
      </c>
      <c r="G9" s="46">
        <v>0.514880952380951</v>
      </c>
      <c r="H9" s="45">
        <v>173</v>
      </c>
      <c r="I9" s="46">
        <v>6.5476190476190396E-2</v>
      </c>
      <c r="J9" s="47">
        <v>22</v>
      </c>
      <c r="K9" s="46">
        <v>0.17209302325581302</v>
      </c>
      <c r="L9" s="47">
        <v>37</v>
      </c>
      <c r="M9" s="46">
        <v>0.23720930232558099</v>
      </c>
      <c r="N9" s="47">
        <v>51</v>
      </c>
      <c r="O9" s="46">
        <v>0.51162790697674299</v>
      </c>
      <c r="P9" s="47">
        <v>110</v>
      </c>
      <c r="Q9" s="46">
        <v>7.9069767441860395E-2</v>
      </c>
      <c r="R9" s="47">
        <v>17</v>
      </c>
      <c r="S9" s="46">
        <v>0.165289256198347</v>
      </c>
      <c r="T9" s="47">
        <v>20</v>
      </c>
      <c r="U9" s="46">
        <v>0.27272727272727199</v>
      </c>
      <c r="V9" s="47">
        <v>33</v>
      </c>
      <c r="W9" s="46">
        <v>0.52066115702479299</v>
      </c>
      <c r="X9" s="47">
        <v>63</v>
      </c>
      <c r="Y9" s="46">
        <v>4.1322314049586702E-2</v>
      </c>
      <c r="Z9" s="47">
        <v>5</v>
      </c>
    </row>
    <row r="10" spans="1:26" ht="25.5">
      <c r="A10" s="13"/>
      <c r="B10" s="21" t="s">
        <v>86</v>
      </c>
      <c r="C10" s="44">
        <v>0.32738095238095138</v>
      </c>
      <c r="D10" s="45">
        <v>110</v>
      </c>
      <c r="E10" s="46">
        <v>0.288690476190476</v>
      </c>
      <c r="F10" s="45">
        <v>97</v>
      </c>
      <c r="G10" s="46">
        <v>0.25297619047618991</v>
      </c>
      <c r="H10" s="45">
        <v>85</v>
      </c>
      <c r="I10" s="46">
        <v>0.13095238095237999</v>
      </c>
      <c r="J10" s="47">
        <v>44</v>
      </c>
      <c r="K10" s="46">
        <v>0.33023255813953467</v>
      </c>
      <c r="L10" s="47">
        <v>71</v>
      </c>
      <c r="M10" s="46">
        <v>0.27906976744186002</v>
      </c>
      <c r="N10" s="47">
        <v>60</v>
      </c>
      <c r="O10" s="46">
        <v>0.26976744186046442</v>
      </c>
      <c r="P10" s="47">
        <v>58</v>
      </c>
      <c r="Q10" s="46">
        <v>0.12093023255813901</v>
      </c>
      <c r="R10" s="47">
        <v>26</v>
      </c>
      <c r="S10" s="46">
        <v>0.32231404958677606</v>
      </c>
      <c r="T10" s="47">
        <v>39</v>
      </c>
      <c r="U10" s="46">
        <v>0.30578512396694202</v>
      </c>
      <c r="V10" s="47">
        <v>37</v>
      </c>
      <c r="W10" s="46">
        <v>0.22314049586776802</v>
      </c>
      <c r="X10" s="47">
        <v>27</v>
      </c>
      <c r="Y10" s="46">
        <v>0.14876033057851201</v>
      </c>
      <c r="Z10" s="47">
        <v>18</v>
      </c>
    </row>
    <row r="11" spans="1:26">
      <c r="A11" s="13"/>
      <c r="B11" s="21" t="s">
        <v>87</v>
      </c>
      <c r="C11" s="44">
        <v>0.21428571428571358</v>
      </c>
      <c r="D11" s="45">
        <v>72</v>
      </c>
      <c r="E11" s="46">
        <v>0.29166666666666602</v>
      </c>
      <c r="F11" s="45">
        <v>98</v>
      </c>
      <c r="G11" s="46">
        <v>0.35416666666666596</v>
      </c>
      <c r="H11" s="45">
        <v>119</v>
      </c>
      <c r="I11" s="46">
        <v>0.139880952380952</v>
      </c>
      <c r="J11" s="47">
        <v>47</v>
      </c>
      <c r="K11" s="46">
        <v>0.21395348837209199</v>
      </c>
      <c r="L11" s="47">
        <v>46</v>
      </c>
      <c r="M11" s="46">
        <v>0.27441860465116202</v>
      </c>
      <c r="N11" s="47">
        <v>59</v>
      </c>
      <c r="O11" s="46">
        <v>0.376744186046511</v>
      </c>
      <c r="P11" s="47">
        <v>81</v>
      </c>
      <c r="Q11" s="46">
        <v>0.13488372093023199</v>
      </c>
      <c r="R11" s="47">
        <v>29</v>
      </c>
      <c r="S11" s="46">
        <v>0.21487603305785041</v>
      </c>
      <c r="T11" s="47">
        <v>26</v>
      </c>
      <c r="U11" s="46">
        <v>0.32231404958677601</v>
      </c>
      <c r="V11" s="47">
        <v>39</v>
      </c>
      <c r="W11" s="46">
        <v>0.3140495867768589</v>
      </c>
      <c r="X11" s="47">
        <v>38</v>
      </c>
      <c r="Y11" s="46">
        <v>0.14876033057851201</v>
      </c>
      <c r="Z11" s="47">
        <v>18</v>
      </c>
    </row>
    <row r="12" spans="1:26">
      <c r="A12" s="13"/>
      <c r="B12" s="21" t="s">
        <v>88</v>
      </c>
      <c r="C12" s="44">
        <v>0.12202380952380946</v>
      </c>
      <c r="D12" s="45">
        <v>41</v>
      </c>
      <c r="E12" s="46">
        <v>0.31845238095237999</v>
      </c>
      <c r="F12" s="45">
        <v>107</v>
      </c>
      <c r="G12" s="46">
        <v>0.49404761904761801</v>
      </c>
      <c r="H12" s="45">
        <v>166</v>
      </c>
      <c r="I12" s="46">
        <v>6.5476190476190396E-2</v>
      </c>
      <c r="J12" s="47">
        <v>22</v>
      </c>
      <c r="K12" s="46">
        <v>9.3023255813953404E-2</v>
      </c>
      <c r="L12" s="47">
        <v>20</v>
      </c>
      <c r="M12" s="46">
        <v>0.29767441860465099</v>
      </c>
      <c r="N12" s="47">
        <v>64</v>
      </c>
      <c r="O12" s="46">
        <v>0.53953488372092995</v>
      </c>
      <c r="P12" s="47">
        <v>116</v>
      </c>
      <c r="Q12" s="46">
        <v>6.9767441860465101E-2</v>
      </c>
      <c r="R12" s="47">
        <v>15</v>
      </c>
      <c r="S12" s="46">
        <v>0.17355371900826436</v>
      </c>
      <c r="T12" s="47">
        <v>21</v>
      </c>
      <c r="U12" s="46">
        <v>0.35537190082644599</v>
      </c>
      <c r="V12" s="47">
        <v>43</v>
      </c>
      <c r="W12" s="46">
        <v>0.41322314049586722</v>
      </c>
      <c r="X12" s="47">
        <v>50</v>
      </c>
      <c r="Y12" s="46">
        <v>5.7851239669421399E-2</v>
      </c>
      <c r="Z12" s="47">
        <v>7</v>
      </c>
    </row>
    <row r="13" spans="1:26">
      <c r="A13" s="13"/>
      <c r="B13" s="21" t="s">
        <v>89</v>
      </c>
      <c r="C13" s="44">
        <v>0.14285714285714271</v>
      </c>
      <c r="D13" s="45">
        <v>48</v>
      </c>
      <c r="E13" s="46">
        <v>0.30357142857142799</v>
      </c>
      <c r="F13" s="45">
        <v>102</v>
      </c>
      <c r="G13" s="46">
        <v>0.42857142857142699</v>
      </c>
      <c r="H13" s="45">
        <v>144</v>
      </c>
      <c r="I13" s="46">
        <v>0.125</v>
      </c>
      <c r="J13" s="47">
        <v>42</v>
      </c>
      <c r="K13" s="46">
        <v>0.16744186046511528</v>
      </c>
      <c r="L13" s="47">
        <v>36</v>
      </c>
      <c r="M13" s="46">
        <v>0.30232558139534799</v>
      </c>
      <c r="N13" s="47">
        <v>65</v>
      </c>
      <c r="O13" s="46">
        <v>0.40930232558139501</v>
      </c>
      <c r="P13" s="47">
        <v>88</v>
      </c>
      <c r="Q13" s="46">
        <v>0.12093023255813901</v>
      </c>
      <c r="R13" s="47">
        <v>26</v>
      </c>
      <c r="S13" s="46">
        <v>9.9173553719008198E-2</v>
      </c>
      <c r="T13" s="47">
        <v>12</v>
      </c>
      <c r="U13" s="46">
        <v>0.30578512396694202</v>
      </c>
      <c r="V13" s="47">
        <v>37</v>
      </c>
      <c r="W13" s="46">
        <v>0.46280991735537186</v>
      </c>
      <c r="X13" s="47">
        <v>56</v>
      </c>
      <c r="Y13" s="46">
        <v>0.132231404958677</v>
      </c>
      <c r="Z13" s="47">
        <v>16</v>
      </c>
    </row>
    <row r="14" spans="1:26" ht="25.5">
      <c r="A14" s="13"/>
      <c r="B14" s="21" t="s">
        <v>90</v>
      </c>
      <c r="C14" s="44">
        <v>0.25892857142857068</v>
      </c>
      <c r="D14" s="45">
        <v>87</v>
      </c>
      <c r="E14" s="46">
        <v>0.26785714285714202</v>
      </c>
      <c r="F14" s="45">
        <v>90</v>
      </c>
      <c r="G14" s="46">
        <v>0.3482142857142852</v>
      </c>
      <c r="H14" s="45">
        <v>117</v>
      </c>
      <c r="I14" s="46">
        <v>0.125</v>
      </c>
      <c r="J14" s="47">
        <v>42</v>
      </c>
      <c r="K14" s="46">
        <v>0.23720930232558099</v>
      </c>
      <c r="L14" s="47">
        <v>51</v>
      </c>
      <c r="M14" s="46">
        <v>0.28837209302325501</v>
      </c>
      <c r="N14" s="47">
        <v>62</v>
      </c>
      <c r="O14" s="46">
        <v>0.36744186046511601</v>
      </c>
      <c r="P14" s="47">
        <v>79</v>
      </c>
      <c r="Q14" s="46">
        <v>0.106976744186046</v>
      </c>
      <c r="R14" s="47">
        <v>23</v>
      </c>
      <c r="S14" s="46">
        <v>0.29752066115702441</v>
      </c>
      <c r="T14" s="47">
        <v>36</v>
      </c>
      <c r="U14" s="46">
        <v>0.23140495867768501</v>
      </c>
      <c r="V14" s="47">
        <v>28</v>
      </c>
      <c r="W14" s="46">
        <v>0.31404958677685907</v>
      </c>
      <c r="X14" s="47">
        <v>38</v>
      </c>
      <c r="Y14" s="46">
        <v>0.15702479338842901</v>
      </c>
      <c r="Z14" s="47">
        <v>19</v>
      </c>
    </row>
    <row r="15" spans="1:26" ht="38.25">
      <c r="A15" s="13"/>
      <c r="B15" s="21" t="s">
        <v>91</v>
      </c>
      <c r="C15" s="44">
        <v>0.13095238095238079</v>
      </c>
      <c r="D15" s="45">
        <v>44</v>
      </c>
      <c r="E15" s="46">
        <v>0.25</v>
      </c>
      <c r="F15" s="45">
        <v>84</v>
      </c>
      <c r="G15" s="46">
        <v>0.47916666666666596</v>
      </c>
      <c r="H15" s="45">
        <v>161</v>
      </c>
      <c r="I15" s="46">
        <v>0.139880952380952</v>
      </c>
      <c r="J15" s="47">
        <v>47</v>
      </c>
      <c r="K15" s="46">
        <v>0.1348837209302316</v>
      </c>
      <c r="L15" s="47">
        <v>29</v>
      </c>
      <c r="M15" s="46">
        <v>0.25581395348837199</v>
      </c>
      <c r="N15" s="47">
        <v>55</v>
      </c>
      <c r="O15" s="46">
        <v>0.51162790697674398</v>
      </c>
      <c r="P15" s="47">
        <v>110</v>
      </c>
      <c r="Q15" s="46">
        <v>9.7674418604651106E-2</v>
      </c>
      <c r="R15" s="47">
        <v>21</v>
      </c>
      <c r="S15" s="46">
        <v>0.12396694214876031</v>
      </c>
      <c r="T15" s="47">
        <v>15</v>
      </c>
      <c r="U15" s="46">
        <v>0.23966942148760301</v>
      </c>
      <c r="V15" s="47">
        <v>29</v>
      </c>
      <c r="W15" s="46">
        <v>0.42148760330578394</v>
      </c>
      <c r="X15" s="47">
        <v>51</v>
      </c>
      <c r="Y15" s="46">
        <v>0.214876033057851</v>
      </c>
      <c r="Z15" s="47">
        <v>26</v>
      </c>
    </row>
    <row r="16" spans="1:26">
      <c r="A16" s="13"/>
      <c r="B16" s="21" t="s">
        <v>92</v>
      </c>
      <c r="C16" s="44">
        <v>0.53571428571428503</v>
      </c>
      <c r="D16" s="45">
        <v>180</v>
      </c>
      <c r="E16" s="46">
        <v>0.25</v>
      </c>
      <c r="F16" s="45">
        <v>84</v>
      </c>
      <c r="G16" s="46">
        <v>0.1488095238095237</v>
      </c>
      <c r="H16" s="45">
        <v>50</v>
      </c>
      <c r="I16" s="46">
        <v>6.5476190476190396E-2</v>
      </c>
      <c r="J16" s="47">
        <v>22</v>
      </c>
      <c r="K16" s="46">
        <v>0.50697674418604499</v>
      </c>
      <c r="L16" s="47">
        <v>109</v>
      </c>
      <c r="M16" s="46">
        <v>0.26976744186046497</v>
      </c>
      <c r="N16" s="47">
        <v>58</v>
      </c>
      <c r="O16" s="46">
        <v>0.148837209302325</v>
      </c>
      <c r="P16" s="47">
        <v>32</v>
      </c>
      <c r="Q16" s="46">
        <v>7.4418604651162706E-2</v>
      </c>
      <c r="R16" s="47">
        <v>16</v>
      </c>
      <c r="S16" s="46">
        <v>0.58677685950413094</v>
      </c>
      <c r="T16" s="47">
        <v>71</v>
      </c>
      <c r="U16" s="46">
        <v>0.214876033057851</v>
      </c>
      <c r="V16" s="47">
        <v>26</v>
      </c>
      <c r="W16" s="46">
        <v>0.14876033057851201</v>
      </c>
      <c r="X16" s="47">
        <v>18</v>
      </c>
      <c r="Y16" s="46">
        <v>4.9586776859504099E-2</v>
      </c>
      <c r="Z16" s="47">
        <v>6</v>
      </c>
    </row>
    <row r="17" spans="2:26">
      <c r="B17" s="21" t="s">
        <v>93</v>
      </c>
      <c r="C17" s="44">
        <v>0.31547619047619002</v>
      </c>
      <c r="D17" s="45">
        <v>106</v>
      </c>
      <c r="E17" s="46">
        <v>0.30059523809523803</v>
      </c>
      <c r="F17" s="45">
        <v>101</v>
      </c>
      <c r="G17" s="46">
        <v>0.18749999999999989</v>
      </c>
      <c r="H17" s="45">
        <v>63</v>
      </c>
      <c r="I17" s="46">
        <v>0.19642857142857101</v>
      </c>
      <c r="J17" s="47">
        <v>66</v>
      </c>
      <c r="K17" s="46">
        <v>0.32093023255813896</v>
      </c>
      <c r="L17" s="47">
        <v>69</v>
      </c>
      <c r="M17" s="46">
        <v>0.27906976744186002</v>
      </c>
      <c r="N17" s="47">
        <v>60</v>
      </c>
      <c r="O17" s="46">
        <v>0.20930232558139511</v>
      </c>
      <c r="P17" s="47">
        <v>45</v>
      </c>
      <c r="Q17" s="46">
        <v>0.190697674418604</v>
      </c>
      <c r="R17" s="47">
        <v>41</v>
      </c>
      <c r="S17" s="46">
        <v>0.30578512396694141</v>
      </c>
      <c r="T17" s="47">
        <v>37</v>
      </c>
      <c r="U17" s="46">
        <v>0.338842975206611</v>
      </c>
      <c r="V17" s="47">
        <v>41</v>
      </c>
      <c r="W17" s="46">
        <v>0.14876033057851171</v>
      </c>
      <c r="X17" s="47">
        <v>18</v>
      </c>
      <c r="Y17" s="46">
        <v>0.206611570247933</v>
      </c>
      <c r="Z17" s="47">
        <v>25</v>
      </c>
    </row>
    <row r="18" spans="2:26">
      <c r="B18" s="21" t="s">
        <v>94</v>
      </c>
      <c r="C18" s="44">
        <v>0.374999999999999</v>
      </c>
      <c r="D18" s="45">
        <v>126</v>
      </c>
      <c r="E18" s="46">
        <v>0.19642857142857101</v>
      </c>
      <c r="F18" s="45">
        <v>66</v>
      </c>
      <c r="G18" s="46">
        <v>7.73809523809523E-2</v>
      </c>
      <c r="H18" s="45">
        <v>26</v>
      </c>
      <c r="I18" s="46">
        <v>0.351190476190476</v>
      </c>
      <c r="J18" s="47">
        <v>118</v>
      </c>
      <c r="K18" s="46">
        <v>0.42790697674418499</v>
      </c>
      <c r="L18" s="47">
        <v>92</v>
      </c>
      <c r="M18" s="46">
        <v>0.167441860465116</v>
      </c>
      <c r="N18" s="47">
        <v>36</v>
      </c>
      <c r="O18" s="46">
        <v>7.9069767441860297E-2</v>
      </c>
      <c r="P18" s="47">
        <v>17</v>
      </c>
      <c r="Q18" s="46">
        <v>0.32558139534883701</v>
      </c>
      <c r="R18" s="47">
        <v>70</v>
      </c>
      <c r="S18" s="46">
        <v>0.2809917355371892</v>
      </c>
      <c r="T18" s="47">
        <v>34</v>
      </c>
      <c r="U18" s="46">
        <v>0.24793388429752</v>
      </c>
      <c r="V18" s="47">
        <v>30</v>
      </c>
      <c r="W18" s="46">
        <v>7.4380165289256103E-2</v>
      </c>
      <c r="X18" s="47">
        <v>9</v>
      </c>
      <c r="Y18" s="46">
        <v>0.39669421487603301</v>
      </c>
      <c r="Z18" s="47">
        <v>48</v>
      </c>
    </row>
    <row r="19" spans="2:26">
      <c r="B19" s="23" t="s">
        <v>95</v>
      </c>
      <c r="C19" s="48">
        <v>0.30357142857142799</v>
      </c>
      <c r="D19" s="49">
        <v>102</v>
      </c>
      <c r="E19" s="50">
        <v>0.22916666666666599</v>
      </c>
      <c r="F19" s="49">
        <v>77</v>
      </c>
      <c r="G19" s="50">
        <v>0.14285714285714268</v>
      </c>
      <c r="H19" s="49">
        <v>48</v>
      </c>
      <c r="I19" s="50">
        <v>0.32440476190476097</v>
      </c>
      <c r="J19" s="51">
        <v>109</v>
      </c>
      <c r="K19" s="50">
        <v>0.3488372093023247</v>
      </c>
      <c r="L19" s="51">
        <v>75</v>
      </c>
      <c r="M19" s="50">
        <v>0.227906976744186</v>
      </c>
      <c r="N19" s="51">
        <v>49</v>
      </c>
      <c r="O19" s="50">
        <v>0.12093023255813939</v>
      </c>
      <c r="P19" s="51">
        <v>26</v>
      </c>
      <c r="Q19" s="50">
        <v>0.30232558139534799</v>
      </c>
      <c r="R19" s="51">
        <v>65</v>
      </c>
      <c r="S19" s="50">
        <v>0.2231404958677681</v>
      </c>
      <c r="T19" s="51">
        <v>27</v>
      </c>
      <c r="U19" s="50">
        <v>0.23140495867768501</v>
      </c>
      <c r="V19" s="51">
        <v>28</v>
      </c>
      <c r="W19" s="50">
        <v>0.18181818181818102</v>
      </c>
      <c r="X19" s="51">
        <v>22</v>
      </c>
      <c r="Y19" s="50">
        <v>0.36363636363636298</v>
      </c>
      <c r="Z19" s="51">
        <v>44</v>
      </c>
    </row>
    <row r="20" spans="2:26">
      <c r="Y20" s="52"/>
    </row>
    <row r="21" spans="2:26" ht="38.25">
      <c r="B21" s="7" t="s">
        <v>181</v>
      </c>
    </row>
  </sheetData>
  <mergeCells count="15">
    <mergeCell ref="Y4:Z4"/>
    <mergeCell ref="C3:J3"/>
    <mergeCell ref="K3:R3"/>
    <mergeCell ref="S3:Z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</mergeCells>
  <pageMargins left="0.7" right="0.7" top="0.78740157499999996" bottom="0.78740157499999996" header="0.3" footer="0.3"/>
  <pageSetup paperSize="9" scale="61" orientation="portrait" r:id="rId1"/>
  <colBreaks count="2" manualBreakCount="2">
    <brk id="10" max="1048575" man="1"/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F3834-271A-4141-8D49-9F567C466E9B}">
  <dimension ref="B1:H20"/>
  <sheetViews>
    <sheetView showGridLines="0" tabSelected="1" workbookViewId="0">
      <selection activeCell="A2" sqref="A2:XFD2"/>
    </sheetView>
  </sheetViews>
  <sheetFormatPr baseColWidth="10" defaultRowHeight="14.25"/>
  <cols>
    <col min="2" max="2" width="32.125" customWidth="1"/>
  </cols>
  <sheetData>
    <row r="1" spans="2:8" s="87" customFormat="1" ht="75">
      <c r="B1" s="85" t="str">
        <f>Inhaltsverzeichnis!B11</f>
        <v>Bei welchen Themen und/oder konkreten Datensätzen sind die in der vorherigen Frage genannten Kriterien nicht oder nur teilweise erfüllt?</v>
      </c>
      <c r="C1" s="86"/>
      <c r="D1" s="86"/>
      <c r="E1" s="86"/>
      <c r="F1" s="86"/>
      <c r="G1" s="86"/>
      <c r="H1" s="86"/>
    </row>
    <row r="2" spans="2:8">
      <c r="B2" s="13"/>
      <c r="C2" s="13"/>
      <c r="D2" s="13"/>
      <c r="E2" s="13"/>
      <c r="F2" s="13"/>
      <c r="G2" s="13"/>
      <c r="H2" s="13"/>
    </row>
    <row r="3" spans="2:8">
      <c r="B3" s="88"/>
      <c r="C3" s="103" t="s">
        <v>0</v>
      </c>
      <c r="D3" s="91"/>
      <c r="E3" s="90" t="s">
        <v>196</v>
      </c>
      <c r="F3" s="91"/>
      <c r="G3" s="90" t="s">
        <v>197</v>
      </c>
      <c r="H3" s="91"/>
    </row>
    <row r="4" spans="2:8">
      <c r="B4" s="89"/>
      <c r="C4" s="53" t="s">
        <v>3</v>
      </c>
      <c r="D4" s="14" t="s">
        <v>4</v>
      </c>
      <c r="E4" s="14" t="s">
        <v>3</v>
      </c>
      <c r="F4" s="14" t="s">
        <v>4</v>
      </c>
      <c r="G4" s="14" t="s">
        <v>3</v>
      </c>
      <c r="H4" s="14" t="s">
        <v>4</v>
      </c>
    </row>
    <row r="5" spans="2:8">
      <c r="B5" s="21" t="s">
        <v>22</v>
      </c>
      <c r="C5" s="54">
        <v>0.22413793103448276</v>
      </c>
      <c r="D5" s="55">
        <f>[1]total!B35</f>
        <v>26</v>
      </c>
      <c r="E5" s="56">
        <v>0.2</v>
      </c>
      <c r="F5" s="57">
        <v>14</v>
      </c>
      <c r="G5" s="54">
        <v>0.2608695652173913</v>
      </c>
      <c r="H5" s="58">
        <v>12</v>
      </c>
    </row>
    <row r="6" spans="2:8" ht="25.5">
      <c r="B6" s="21" t="s">
        <v>97</v>
      </c>
      <c r="C6" s="54" t="s">
        <v>191</v>
      </c>
      <c r="D6" s="55" t="s">
        <v>191</v>
      </c>
      <c r="E6" s="59" t="s">
        <v>191</v>
      </c>
      <c r="F6" s="58" t="s">
        <v>191</v>
      </c>
      <c r="G6" s="54" t="s">
        <v>191</v>
      </c>
      <c r="H6" s="58" t="s">
        <v>191</v>
      </c>
    </row>
    <row r="7" spans="2:8" ht="25.5">
      <c r="B7" s="21" t="s">
        <v>98</v>
      </c>
      <c r="C7" s="54">
        <v>7.7586206896551727E-2</v>
      </c>
      <c r="D7" s="55">
        <f>[1]total!B37</f>
        <v>9</v>
      </c>
      <c r="E7" s="59" t="s">
        <v>191</v>
      </c>
      <c r="F7" s="58" t="s">
        <v>191</v>
      </c>
      <c r="G7" s="54">
        <v>0.10869565217391304</v>
      </c>
      <c r="H7" s="58">
        <v>5</v>
      </c>
    </row>
    <row r="8" spans="2:8">
      <c r="B8" s="21" t="s">
        <v>23</v>
      </c>
      <c r="C8" s="54" t="s">
        <v>191</v>
      </c>
      <c r="D8" s="55" t="s">
        <v>191</v>
      </c>
      <c r="E8" s="59" t="s">
        <v>191</v>
      </c>
      <c r="F8" s="58" t="s">
        <v>191</v>
      </c>
      <c r="G8" s="54" t="s">
        <v>191</v>
      </c>
      <c r="H8" s="58" t="s">
        <v>191</v>
      </c>
    </row>
    <row r="9" spans="2:8">
      <c r="B9" s="21" t="s">
        <v>99</v>
      </c>
      <c r="C9" s="54">
        <v>6.8965517241379309E-2</v>
      </c>
      <c r="D9" s="55">
        <f>[1]total!B39</f>
        <v>8</v>
      </c>
      <c r="E9" s="59" t="s">
        <v>191</v>
      </c>
      <c r="F9" s="58" t="s">
        <v>191</v>
      </c>
      <c r="G9" s="54">
        <v>0.10869565217391304</v>
      </c>
      <c r="H9" s="58">
        <v>5</v>
      </c>
    </row>
    <row r="10" spans="2:8">
      <c r="B10" s="21" t="s">
        <v>25</v>
      </c>
      <c r="C10" s="54">
        <v>0.1206896551724138</v>
      </c>
      <c r="D10" s="55">
        <f>[1]total!B40</f>
        <v>14</v>
      </c>
      <c r="E10" s="59">
        <v>0.1</v>
      </c>
      <c r="F10" s="58">
        <v>7</v>
      </c>
      <c r="G10" s="54">
        <v>0.15217391304347827</v>
      </c>
      <c r="H10" s="58">
        <v>7</v>
      </c>
    </row>
    <row r="11" spans="2:8">
      <c r="B11" s="21" t="s">
        <v>100</v>
      </c>
      <c r="C11" s="54" t="s">
        <v>191</v>
      </c>
      <c r="D11" s="55" t="s">
        <v>191</v>
      </c>
      <c r="E11" s="59" t="s">
        <v>191</v>
      </c>
      <c r="F11" s="58" t="s">
        <v>191</v>
      </c>
      <c r="G11" s="54" t="s">
        <v>191</v>
      </c>
      <c r="H11" s="58" t="s">
        <v>191</v>
      </c>
    </row>
    <row r="12" spans="2:8">
      <c r="B12" s="21" t="s">
        <v>101</v>
      </c>
      <c r="C12" s="54">
        <v>8.6206896551724144E-2</v>
      </c>
      <c r="D12" s="55">
        <f>[1]total!B42</f>
        <v>10</v>
      </c>
      <c r="E12" s="59">
        <v>0.1</v>
      </c>
      <c r="F12" s="58">
        <v>7</v>
      </c>
      <c r="G12" s="54" t="s">
        <v>191</v>
      </c>
      <c r="H12" s="58" t="s">
        <v>191</v>
      </c>
    </row>
    <row r="13" spans="2:8">
      <c r="B13" s="21" t="s">
        <v>102</v>
      </c>
      <c r="C13" s="54">
        <v>5.1724137931034482E-2</v>
      </c>
      <c r="D13" s="55">
        <f>[1]total!B43</f>
        <v>6</v>
      </c>
      <c r="E13" s="59" t="s">
        <v>191</v>
      </c>
      <c r="F13" s="58" t="s">
        <v>191</v>
      </c>
      <c r="G13" s="54">
        <v>0.10869565217391304</v>
      </c>
      <c r="H13" s="58">
        <v>5</v>
      </c>
    </row>
    <row r="14" spans="2:8">
      <c r="B14" s="21" t="s">
        <v>28</v>
      </c>
      <c r="C14" s="54">
        <v>6.0344827586206899E-2</v>
      </c>
      <c r="D14" s="55">
        <f>[1]total!B44</f>
        <v>7</v>
      </c>
      <c r="E14" s="59" t="s">
        <v>191</v>
      </c>
      <c r="F14" s="58" t="s">
        <v>191</v>
      </c>
      <c r="G14" s="54" t="s">
        <v>191</v>
      </c>
      <c r="H14" s="58" t="s">
        <v>191</v>
      </c>
    </row>
    <row r="15" spans="2:8">
      <c r="B15" s="21" t="s">
        <v>31</v>
      </c>
      <c r="C15" s="54" t="s">
        <v>191</v>
      </c>
      <c r="D15" s="55" t="s">
        <v>191</v>
      </c>
      <c r="E15" s="59" t="s">
        <v>191</v>
      </c>
      <c r="F15" s="58" t="s">
        <v>191</v>
      </c>
      <c r="G15" s="54" t="s">
        <v>191</v>
      </c>
      <c r="H15" s="58" t="s">
        <v>191</v>
      </c>
    </row>
    <row r="16" spans="2:8">
      <c r="B16" s="21" t="s">
        <v>195</v>
      </c>
      <c r="C16" s="54">
        <v>0.25862068965517243</v>
      </c>
      <c r="D16" s="55">
        <f>[1]total!B46</f>
        <v>30</v>
      </c>
      <c r="E16" s="59">
        <v>0.38571428571428573</v>
      </c>
      <c r="F16" s="58">
        <v>27</v>
      </c>
      <c r="G16" s="54" t="s">
        <v>191</v>
      </c>
      <c r="H16" s="58" t="s">
        <v>191</v>
      </c>
    </row>
    <row r="17" spans="2:8">
      <c r="B17" s="21" t="s">
        <v>7</v>
      </c>
      <c r="C17" s="54">
        <v>4.3103448275862072E-2</v>
      </c>
      <c r="D17" s="55">
        <f>[1]total!B47</f>
        <v>5</v>
      </c>
      <c r="E17" s="59" t="s">
        <v>191</v>
      </c>
      <c r="F17" s="58" t="s">
        <v>191</v>
      </c>
      <c r="G17" s="54" t="s">
        <v>191</v>
      </c>
      <c r="H17" s="58" t="s">
        <v>191</v>
      </c>
    </row>
    <row r="18" spans="2:8" ht="25.5">
      <c r="B18" s="23" t="s">
        <v>34</v>
      </c>
      <c r="C18" s="60">
        <v>6.0344827586206899E-2</v>
      </c>
      <c r="D18" s="61">
        <f>[1]total!B48</f>
        <v>7</v>
      </c>
      <c r="E18" s="62" t="s">
        <v>191</v>
      </c>
      <c r="F18" s="63" t="s">
        <v>191</v>
      </c>
      <c r="G18" s="60" t="s">
        <v>191</v>
      </c>
      <c r="H18" s="63" t="s">
        <v>191</v>
      </c>
    </row>
    <row r="19" spans="2:8">
      <c r="B19" s="13"/>
      <c r="C19" s="73"/>
      <c r="D19" s="13"/>
      <c r="E19" s="73"/>
      <c r="F19" s="13"/>
      <c r="G19" s="73"/>
      <c r="H19" s="13"/>
    </row>
    <row r="20" spans="2:8" ht="38.25">
      <c r="B20" s="13" t="str">
        <f>'A1'!B16</f>
        <v>X Die Resultate werden aus Datenschutzgründen nicht publiziert (weniger als 5 Beobachtungen)</v>
      </c>
      <c r="C20" s="13"/>
      <c r="D20" s="13"/>
      <c r="E20" s="13"/>
      <c r="F20" s="13"/>
      <c r="G20" s="13"/>
      <c r="H20" s="13"/>
    </row>
  </sheetData>
  <mergeCells count="4">
    <mergeCell ref="B3:B4"/>
    <mergeCell ref="C3:D3"/>
    <mergeCell ref="E3:F3"/>
    <mergeCell ref="G3:H3"/>
  </mergeCells>
  <conditionalFormatting sqref="D5:D18 F5:F18 H5:H18">
    <cfRule type="cellIs" dxfId="8" priority="1" operator="lessThan">
      <formula>5</formula>
    </cfRule>
  </conditionalFormatting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H16"/>
  <sheetViews>
    <sheetView showGridLines="0" zoomScaleNormal="100" workbookViewId="0">
      <selection activeCell="C17" sqref="C17"/>
    </sheetView>
  </sheetViews>
  <sheetFormatPr baseColWidth="10" defaultColWidth="11" defaultRowHeight="12.75"/>
  <cols>
    <col min="1" max="1" width="9.5" style="13" customWidth="1"/>
    <col min="2" max="2" width="41.125" style="13" customWidth="1"/>
    <col min="3" max="16384" width="11" style="13"/>
  </cols>
  <sheetData>
    <row r="1" spans="2:8" ht="60">
      <c r="B1" s="12" t="str">
        <f>Inhaltsverzeichnis!B12</f>
        <v>Wenn ich in den letzten 12 Monaten nach Verwaltungsdaten gesucht habe, habe ich meine Suche mindestens einmal auf … begonnen</v>
      </c>
    </row>
    <row r="3" spans="2:8">
      <c r="B3" s="88"/>
      <c r="C3" s="103" t="s">
        <v>0</v>
      </c>
      <c r="D3" s="91"/>
      <c r="E3" s="90" t="s">
        <v>196</v>
      </c>
      <c r="F3" s="91"/>
      <c r="G3" s="90" t="s">
        <v>197</v>
      </c>
      <c r="H3" s="91"/>
    </row>
    <row r="4" spans="2:8">
      <c r="B4" s="89"/>
      <c r="C4" s="53" t="s">
        <v>3</v>
      </c>
      <c r="D4" s="14" t="s">
        <v>4</v>
      </c>
      <c r="E4" s="14" t="s">
        <v>3</v>
      </c>
      <c r="F4" s="14" t="s">
        <v>4</v>
      </c>
      <c r="G4" s="14" t="s">
        <v>3</v>
      </c>
      <c r="H4" s="14" t="s">
        <v>4</v>
      </c>
    </row>
    <row r="5" spans="2:8">
      <c r="B5" s="21" t="s">
        <v>104</v>
      </c>
      <c r="C5" s="54">
        <v>0.44940476190476097</v>
      </c>
      <c r="D5" s="55">
        <v>151</v>
      </c>
      <c r="E5" s="56">
        <v>0.39534883720930197</v>
      </c>
      <c r="F5" s="57">
        <v>85</v>
      </c>
      <c r="G5" s="54">
        <v>0.54545454545454497</v>
      </c>
      <c r="H5" s="58">
        <v>66</v>
      </c>
    </row>
    <row r="6" spans="2:8">
      <c r="B6" s="21" t="s">
        <v>105</v>
      </c>
      <c r="C6" s="54">
        <v>0.56845238095238004</v>
      </c>
      <c r="D6" s="55">
        <v>191</v>
      </c>
      <c r="E6" s="59">
        <v>0.53953488372092995</v>
      </c>
      <c r="F6" s="58">
        <v>116</v>
      </c>
      <c r="G6" s="54">
        <v>0.61983471074380103</v>
      </c>
      <c r="H6" s="58">
        <v>75</v>
      </c>
    </row>
    <row r="7" spans="2:8">
      <c r="B7" s="21" t="s">
        <v>106</v>
      </c>
      <c r="C7" s="54">
        <v>0.107142857142857</v>
      </c>
      <c r="D7" s="55">
        <v>36</v>
      </c>
      <c r="E7" s="59">
        <v>7.9069767441860395E-2</v>
      </c>
      <c r="F7" s="58">
        <v>17</v>
      </c>
      <c r="G7" s="54">
        <v>0.15702479338842901</v>
      </c>
      <c r="H7" s="58">
        <v>19</v>
      </c>
    </row>
    <row r="8" spans="2:8">
      <c r="B8" s="21" t="s">
        <v>107</v>
      </c>
      <c r="C8" s="54">
        <v>0.60416666666666596</v>
      </c>
      <c r="D8" s="55">
        <v>203</v>
      </c>
      <c r="E8" s="59">
        <v>0.60930232558139497</v>
      </c>
      <c r="F8" s="58">
        <v>131</v>
      </c>
      <c r="G8" s="54">
        <v>0.59504132231404905</v>
      </c>
      <c r="H8" s="58">
        <v>72</v>
      </c>
    </row>
    <row r="9" spans="2:8">
      <c r="B9" s="21" t="s">
        <v>108</v>
      </c>
      <c r="C9" s="54" t="s">
        <v>191</v>
      </c>
      <c r="D9" s="55" t="s">
        <v>191</v>
      </c>
      <c r="E9" s="59" t="s">
        <v>191</v>
      </c>
      <c r="F9" s="58" t="s">
        <v>191</v>
      </c>
      <c r="G9" s="54" t="s">
        <v>191</v>
      </c>
      <c r="H9" s="58" t="s">
        <v>191</v>
      </c>
    </row>
    <row r="10" spans="2:8">
      <c r="B10" s="21" t="s">
        <v>109</v>
      </c>
      <c r="C10" s="54">
        <v>0.52976190476190399</v>
      </c>
      <c r="D10" s="55">
        <v>178</v>
      </c>
      <c r="E10" s="59">
        <v>0.497674418604651</v>
      </c>
      <c r="F10" s="58">
        <v>107</v>
      </c>
      <c r="G10" s="54">
        <v>0.58677685950413205</v>
      </c>
      <c r="H10" s="58">
        <v>71</v>
      </c>
    </row>
    <row r="11" spans="2:8">
      <c r="B11" s="21" t="s">
        <v>195</v>
      </c>
      <c r="C11" s="54">
        <v>6.5476190476190396E-2</v>
      </c>
      <c r="D11" s="55">
        <v>22</v>
      </c>
      <c r="E11" s="59">
        <v>7.4418604651162706E-2</v>
      </c>
      <c r="F11" s="58">
        <v>16</v>
      </c>
      <c r="G11" s="54">
        <v>4.9586776859504099E-2</v>
      </c>
      <c r="H11" s="58">
        <v>6</v>
      </c>
    </row>
    <row r="12" spans="2:8">
      <c r="B12" s="21" t="s">
        <v>110</v>
      </c>
      <c r="C12" s="54">
        <v>0.42261904761904701</v>
      </c>
      <c r="D12" s="55">
        <v>142</v>
      </c>
      <c r="E12" s="59">
        <v>0.44186046511627902</v>
      </c>
      <c r="F12" s="58">
        <v>95</v>
      </c>
      <c r="G12" s="54">
        <v>0.38842975206611502</v>
      </c>
      <c r="H12" s="58">
        <v>47</v>
      </c>
    </row>
    <row r="13" spans="2:8">
      <c r="B13" s="23" t="s">
        <v>81</v>
      </c>
      <c r="C13" s="60" t="s">
        <v>191</v>
      </c>
      <c r="D13" s="61" t="s">
        <v>191</v>
      </c>
      <c r="E13" s="62" t="s">
        <v>191</v>
      </c>
      <c r="F13" s="63" t="s">
        <v>191</v>
      </c>
      <c r="G13" s="60" t="s">
        <v>191</v>
      </c>
      <c r="H13" s="63" t="s">
        <v>191</v>
      </c>
    </row>
    <row r="15" spans="2:8" ht="25.5">
      <c r="B15" s="7" t="s">
        <v>181</v>
      </c>
    </row>
    <row r="16" spans="2:8">
      <c r="D16" s="64"/>
    </row>
  </sheetData>
  <mergeCells count="4">
    <mergeCell ref="B3:B4"/>
    <mergeCell ref="C3:D3"/>
    <mergeCell ref="E3:F3"/>
    <mergeCell ref="G3:H3"/>
  </mergeCells>
  <pageMargins left="0.7" right="0.7" top="0.78740157499999996" bottom="0.78740157499999996" header="0.3" footer="0.3"/>
  <pageSetup paperSize="9" scale="6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H18"/>
  <sheetViews>
    <sheetView showGridLines="0" zoomScaleNormal="100" workbookViewId="0">
      <selection activeCell="G18" sqref="G18"/>
    </sheetView>
  </sheetViews>
  <sheetFormatPr baseColWidth="10" defaultColWidth="11" defaultRowHeight="12.75"/>
  <cols>
    <col min="1" max="1" width="8.5" style="13" customWidth="1"/>
    <col min="2" max="2" width="21.75" style="13" customWidth="1"/>
    <col min="3" max="16384" width="11" style="13"/>
  </cols>
  <sheetData>
    <row r="1" spans="2:8" ht="45">
      <c r="B1" s="12" t="str">
        <f>Inhaltsverzeichnis!B13</f>
        <v>Weshalb starten Sie Ihre Suche auf opendata.swiss?</v>
      </c>
    </row>
    <row r="3" spans="2:8">
      <c r="B3" s="88"/>
      <c r="C3" s="103" t="s">
        <v>0</v>
      </c>
      <c r="D3" s="91"/>
      <c r="E3" s="90" t="s">
        <v>196</v>
      </c>
      <c r="F3" s="91"/>
      <c r="G3" s="90" t="s">
        <v>197</v>
      </c>
      <c r="H3" s="91"/>
    </row>
    <row r="4" spans="2:8">
      <c r="B4" s="89"/>
      <c r="C4" s="53" t="s">
        <v>3</v>
      </c>
      <c r="D4" s="14" t="s">
        <v>4</v>
      </c>
      <c r="E4" s="14" t="s">
        <v>3</v>
      </c>
      <c r="F4" s="14" t="s">
        <v>4</v>
      </c>
      <c r="G4" s="14" t="s">
        <v>3</v>
      </c>
      <c r="H4" s="14" t="s">
        <v>4</v>
      </c>
    </row>
    <row r="5" spans="2:8">
      <c r="B5" s="21" t="s">
        <v>182</v>
      </c>
      <c r="C5" s="65" t="s">
        <v>191</v>
      </c>
      <c r="D5" s="55" t="s">
        <v>191</v>
      </c>
      <c r="E5" s="59" t="s">
        <v>191</v>
      </c>
      <c r="F5" s="58" t="s">
        <v>191</v>
      </c>
      <c r="G5" s="54" t="s">
        <v>191</v>
      </c>
      <c r="H5" s="58" t="s">
        <v>191</v>
      </c>
    </row>
    <row r="6" spans="2:8">
      <c r="B6" s="21" t="s">
        <v>113</v>
      </c>
      <c r="C6" s="65">
        <v>0.124031007751937</v>
      </c>
      <c r="D6" s="55">
        <v>16</v>
      </c>
      <c r="E6" s="59">
        <v>7.8947368421052599E-2</v>
      </c>
      <c r="F6" s="58">
        <v>6</v>
      </c>
      <c r="G6" s="54">
        <v>0.18867924528301799</v>
      </c>
      <c r="H6" s="58">
        <v>10</v>
      </c>
    </row>
    <row r="7" spans="2:8">
      <c r="B7" s="21" t="s">
        <v>114</v>
      </c>
      <c r="C7" s="65">
        <v>0.13953488372093001</v>
      </c>
      <c r="D7" s="55">
        <v>18</v>
      </c>
      <c r="E7" s="59">
        <v>0.18421052631578899</v>
      </c>
      <c r="F7" s="58">
        <v>14</v>
      </c>
      <c r="G7" s="54" t="s">
        <v>191</v>
      </c>
      <c r="H7" s="58" t="s">
        <v>191</v>
      </c>
    </row>
    <row r="8" spans="2:8">
      <c r="B8" s="21" t="s">
        <v>183</v>
      </c>
      <c r="C8" s="65" t="s">
        <v>191</v>
      </c>
      <c r="D8" s="55" t="s">
        <v>191</v>
      </c>
      <c r="E8" s="59" t="s">
        <v>191</v>
      </c>
      <c r="F8" s="58" t="s">
        <v>191</v>
      </c>
      <c r="G8" s="54" t="s">
        <v>191</v>
      </c>
      <c r="H8" s="58" t="s">
        <v>191</v>
      </c>
    </row>
    <row r="9" spans="2:8">
      <c r="B9" s="21" t="s">
        <v>184</v>
      </c>
      <c r="C9" s="65">
        <v>0.14728682170542601</v>
      </c>
      <c r="D9" s="55">
        <v>19</v>
      </c>
      <c r="E9" s="59">
        <v>0.197368421052631</v>
      </c>
      <c r="F9" s="58">
        <v>15</v>
      </c>
      <c r="G9" s="54" t="s">
        <v>191</v>
      </c>
      <c r="H9" s="58" t="s">
        <v>191</v>
      </c>
    </row>
    <row r="10" spans="2:8">
      <c r="B10" s="21" t="s">
        <v>195</v>
      </c>
      <c r="C10" s="65">
        <v>0.224806201550387</v>
      </c>
      <c r="D10" s="55">
        <v>29</v>
      </c>
      <c r="E10" s="59">
        <v>0.17105263157894701</v>
      </c>
      <c r="F10" s="58">
        <v>13</v>
      </c>
      <c r="G10" s="54">
        <v>0.30188679245283001</v>
      </c>
      <c r="H10" s="58">
        <v>16</v>
      </c>
    </row>
    <row r="11" spans="2:8">
      <c r="B11" s="21" t="s">
        <v>189</v>
      </c>
      <c r="C11" s="65" t="s">
        <v>191</v>
      </c>
      <c r="D11" s="55" t="s">
        <v>191</v>
      </c>
      <c r="E11" s="59" t="s">
        <v>191</v>
      </c>
      <c r="F11" s="58" t="s">
        <v>191</v>
      </c>
      <c r="G11" s="54"/>
      <c r="H11" s="58"/>
    </row>
    <row r="12" spans="2:8">
      <c r="B12" s="21" t="s">
        <v>185</v>
      </c>
      <c r="C12" s="65">
        <v>7.0000000000000007E-2</v>
      </c>
      <c r="D12" s="55">
        <v>9</v>
      </c>
      <c r="E12" s="59" t="s">
        <v>191</v>
      </c>
      <c r="F12" s="58" t="s">
        <v>191</v>
      </c>
      <c r="G12" s="54">
        <v>0.09</v>
      </c>
      <c r="H12" s="58">
        <v>5</v>
      </c>
    </row>
    <row r="13" spans="2:8">
      <c r="B13" s="21" t="s">
        <v>115</v>
      </c>
      <c r="C13" s="65">
        <v>3.8759689922480599E-2</v>
      </c>
      <c r="D13" s="55">
        <v>5</v>
      </c>
      <c r="E13" s="59" t="s">
        <v>191</v>
      </c>
      <c r="F13" s="58" t="s">
        <v>191</v>
      </c>
      <c r="G13" s="54" t="s">
        <v>191</v>
      </c>
      <c r="H13" s="58" t="s">
        <v>191</v>
      </c>
    </row>
    <row r="14" spans="2:8">
      <c r="B14" s="21" t="s">
        <v>186</v>
      </c>
      <c r="C14" s="65">
        <v>0.100775193798449</v>
      </c>
      <c r="D14" s="55">
        <v>13</v>
      </c>
      <c r="E14" s="59">
        <v>7.8947368421052599E-2</v>
      </c>
      <c r="F14" s="58">
        <v>6</v>
      </c>
      <c r="G14" s="54">
        <v>0.13207547169811301</v>
      </c>
      <c r="H14" s="58">
        <v>7</v>
      </c>
    </row>
    <row r="15" spans="2:8">
      <c r="B15" s="21" t="s">
        <v>187</v>
      </c>
      <c r="C15" s="65">
        <v>6.2015503875968901E-2</v>
      </c>
      <c r="D15" s="55">
        <v>8</v>
      </c>
      <c r="E15" s="59">
        <v>7.8947368421052599E-2</v>
      </c>
      <c r="F15" s="58">
        <v>6</v>
      </c>
      <c r="G15" s="54" t="s">
        <v>191</v>
      </c>
      <c r="H15" s="58" t="s">
        <v>191</v>
      </c>
    </row>
    <row r="16" spans="2:8">
      <c r="B16" s="23" t="s">
        <v>188</v>
      </c>
      <c r="C16" s="66">
        <v>0.100775193798449</v>
      </c>
      <c r="D16" s="61">
        <v>13</v>
      </c>
      <c r="E16" s="62">
        <v>0.118421052631578</v>
      </c>
      <c r="F16" s="63">
        <v>9</v>
      </c>
      <c r="G16" s="60" t="s">
        <v>191</v>
      </c>
      <c r="H16" s="63" t="s">
        <v>191</v>
      </c>
    </row>
    <row r="18" spans="2:2" ht="51">
      <c r="B18" s="13" t="str">
        <f>'A1'!B16</f>
        <v>X Die Resultate werden aus Datenschutzgründen nicht publiziert (weniger als 5 Beobachtungen)</v>
      </c>
    </row>
  </sheetData>
  <mergeCells count="4">
    <mergeCell ref="B3:B4"/>
    <mergeCell ref="C3:D3"/>
    <mergeCell ref="E3:F3"/>
    <mergeCell ref="G3:H3"/>
  </mergeCells>
  <conditionalFormatting sqref="D5:D16 F5:F16 H5:H16">
    <cfRule type="cellIs" dxfId="7" priority="1" operator="lessThan">
      <formula>5</formula>
    </cfRule>
  </conditionalFormatting>
  <pageMargins left="0.7" right="0.7" top="0.78740157499999996" bottom="0.78740157499999996" header="0.3" footer="0.3"/>
  <pageSetup paperSize="9" scale="8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H26"/>
  <sheetViews>
    <sheetView showGridLines="0" zoomScaleNormal="100" workbookViewId="0"/>
  </sheetViews>
  <sheetFormatPr baseColWidth="10" defaultColWidth="11" defaultRowHeight="12.75"/>
  <cols>
    <col min="1" max="1" width="9" style="13" customWidth="1"/>
    <col min="2" max="2" width="26.5" style="13" customWidth="1"/>
    <col min="3" max="16384" width="11" style="13"/>
  </cols>
  <sheetData>
    <row r="1" spans="2:8" ht="45">
      <c r="B1" s="12" t="str">
        <f>Inhaltsverzeichnis!B14</f>
        <v>In welchen Bereichen könnte opendata.swiss verbessert werden?</v>
      </c>
    </row>
    <row r="3" spans="2:8">
      <c r="B3" s="88"/>
      <c r="C3" s="103" t="s">
        <v>0</v>
      </c>
      <c r="D3" s="91"/>
      <c r="E3" s="90" t="s">
        <v>196</v>
      </c>
      <c r="F3" s="91"/>
      <c r="G3" s="90" t="s">
        <v>197</v>
      </c>
      <c r="H3" s="91"/>
    </row>
    <row r="4" spans="2:8">
      <c r="B4" s="89"/>
      <c r="C4" s="53" t="s">
        <v>3</v>
      </c>
      <c r="D4" s="14" t="s">
        <v>4</v>
      </c>
      <c r="E4" s="14" t="s">
        <v>3</v>
      </c>
      <c r="F4" s="14" t="s">
        <v>4</v>
      </c>
      <c r="G4" s="14" t="s">
        <v>3</v>
      </c>
      <c r="H4" s="14" t="s">
        <v>4</v>
      </c>
    </row>
    <row r="5" spans="2:8">
      <c r="B5" s="21" t="s">
        <v>116</v>
      </c>
      <c r="C5" s="16">
        <v>0.15476190476190399</v>
      </c>
      <c r="D5" s="17">
        <v>52</v>
      </c>
      <c r="E5" s="18">
        <v>0.12093023255813901</v>
      </c>
      <c r="F5" s="19">
        <v>26</v>
      </c>
      <c r="G5" s="16">
        <v>0.214876033057851</v>
      </c>
      <c r="H5" s="20">
        <v>26</v>
      </c>
    </row>
    <row r="6" spans="2:8" ht="25.5">
      <c r="B6" s="21" t="s">
        <v>117</v>
      </c>
      <c r="C6" s="16">
        <v>0.21726190476190399</v>
      </c>
      <c r="D6" s="17">
        <v>73</v>
      </c>
      <c r="E6" s="22">
        <v>0.17674418604651099</v>
      </c>
      <c r="F6" s="20">
        <v>38</v>
      </c>
      <c r="G6" s="16">
        <v>0.28925619834710697</v>
      </c>
      <c r="H6" s="20">
        <v>35</v>
      </c>
    </row>
    <row r="7" spans="2:8" ht="25.5">
      <c r="B7" s="21" t="s">
        <v>118</v>
      </c>
      <c r="C7" s="16">
        <v>0.27083333333333298</v>
      </c>
      <c r="D7" s="17">
        <v>91</v>
      </c>
      <c r="E7" s="22">
        <v>0.25581395348837199</v>
      </c>
      <c r="F7" s="20">
        <v>55</v>
      </c>
      <c r="G7" s="16">
        <v>0.29752066115702402</v>
      </c>
      <c r="H7" s="20">
        <v>36</v>
      </c>
    </row>
    <row r="8" spans="2:8">
      <c r="B8" s="21" t="s">
        <v>119</v>
      </c>
      <c r="C8" s="16">
        <v>0.13392857142857101</v>
      </c>
      <c r="D8" s="17">
        <v>45</v>
      </c>
      <c r="E8" s="22">
        <v>0.148837209302325</v>
      </c>
      <c r="F8" s="20">
        <v>32</v>
      </c>
      <c r="G8" s="16">
        <v>0.107438016528925</v>
      </c>
      <c r="H8" s="20">
        <v>13</v>
      </c>
    </row>
    <row r="9" spans="2:8">
      <c r="B9" s="21" t="s">
        <v>120</v>
      </c>
      <c r="C9" s="16">
        <v>0.24404761904761901</v>
      </c>
      <c r="D9" s="17">
        <v>82</v>
      </c>
      <c r="E9" s="22">
        <v>0.24651162790697601</v>
      </c>
      <c r="F9" s="20">
        <v>53</v>
      </c>
      <c r="G9" s="16">
        <v>0.23966942148760301</v>
      </c>
      <c r="H9" s="20">
        <v>29</v>
      </c>
    </row>
    <row r="10" spans="2:8">
      <c r="B10" s="21" t="s">
        <v>121</v>
      </c>
      <c r="C10" s="16">
        <v>0.175595238095238</v>
      </c>
      <c r="D10" s="17">
        <v>59</v>
      </c>
      <c r="E10" s="22">
        <v>0.167441860465116</v>
      </c>
      <c r="F10" s="20">
        <v>36</v>
      </c>
      <c r="G10" s="16">
        <v>0.19008264462809901</v>
      </c>
      <c r="H10" s="20">
        <v>23</v>
      </c>
    </row>
    <row r="11" spans="2:8">
      <c r="B11" s="21" t="s">
        <v>48</v>
      </c>
      <c r="C11" s="16">
        <v>1.48809523809523E-2</v>
      </c>
      <c r="D11" s="17">
        <v>5</v>
      </c>
      <c r="E11" s="22">
        <v>2.3255813953488299E-2</v>
      </c>
      <c r="F11" s="20">
        <v>5</v>
      </c>
      <c r="G11" s="16"/>
      <c r="H11" s="20"/>
    </row>
    <row r="12" spans="2:8" ht="25.5">
      <c r="B12" s="21" t="s">
        <v>122</v>
      </c>
      <c r="C12" s="16">
        <v>0.16964285714285701</v>
      </c>
      <c r="D12" s="17">
        <v>57</v>
      </c>
      <c r="E12" s="22">
        <v>0.15348837209302299</v>
      </c>
      <c r="F12" s="20">
        <v>33</v>
      </c>
      <c r="G12" s="16">
        <v>0.19834710743801601</v>
      </c>
      <c r="H12" s="20">
        <v>24</v>
      </c>
    </row>
    <row r="13" spans="2:8">
      <c r="B13" s="21" t="s">
        <v>123</v>
      </c>
      <c r="C13" s="16">
        <v>0.15773809523809501</v>
      </c>
      <c r="D13" s="17">
        <v>53</v>
      </c>
      <c r="E13" s="22">
        <v>0.15813953488372001</v>
      </c>
      <c r="F13" s="20">
        <v>34</v>
      </c>
      <c r="G13" s="16">
        <v>0.15702479338842901</v>
      </c>
      <c r="H13" s="20">
        <v>19</v>
      </c>
    </row>
    <row r="14" spans="2:8">
      <c r="B14" s="21" t="s">
        <v>195</v>
      </c>
      <c r="C14" s="16">
        <v>0.11607142857142801</v>
      </c>
      <c r="D14" s="17">
        <v>39</v>
      </c>
      <c r="E14" s="22">
        <v>0.102325581395348</v>
      </c>
      <c r="F14" s="20">
        <v>22</v>
      </c>
      <c r="G14" s="16">
        <v>0.14049586776859499</v>
      </c>
      <c r="H14" s="20">
        <v>17</v>
      </c>
    </row>
    <row r="15" spans="2:8">
      <c r="B15" s="21" t="s">
        <v>124</v>
      </c>
      <c r="C15" s="16">
        <v>0.12202380952380899</v>
      </c>
      <c r="D15" s="17">
        <v>41</v>
      </c>
      <c r="E15" s="22">
        <v>0.102325581395348</v>
      </c>
      <c r="F15" s="20">
        <v>22</v>
      </c>
      <c r="G15" s="16">
        <v>0.15702479338842901</v>
      </c>
      <c r="H15" s="20">
        <v>19</v>
      </c>
    </row>
    <row r="16" spans="2:8">
      <c r="B16" s="21" t="s">
        <v>125</v>
      </c>
      <c r="C16" s="16">
        <v>0.351190476190476</v>
      </c>
      <c r="D16" s="17">
        <v>118</v>
      </c>
      <c r="E16" s="22">
        <v>0.34418604651162699</v>
      </c>
      <c r="F16" s="20">
        <v>74</v>
      </c>
      <c r="G16" s="16">
        <v>0.36363636363636298</v>
      </c>
      <c r="H16" s="20">
        <v>44</v>
      </c>
    </row>
    <row r="17" spans="2:8">
      <c r="B17" s="21" t="s">
        <v>126</v>
      </c>
      <c r="C17" s="16">
        <v>0.27083333333333298</v>
      </c>
      <c r="D17" s="17">
        <v>91</v>
      </c>
      <c r="E17" s="22">
        <v>0.27441860465116202</v>
      </c>
      <c r="F17" s="20">
        <v>59</v>
      </c>
      <c r="G17" s="16">
        <v>0.26446280991735499</v>
      </c>
      <c r="H17" s="20">
        <v>32</v>
      </c>
    </row>
    <row r="18" spans="2:8">
      <c r="B18" s="23" t="s">
        <v>35</v>
      </c>
      <c r="C18" s="24">
        <v>0.30357142857142799</v>
      </c>
      <c r="D18" s="25">
        <v>102</v>
      </c>
      <c r="E18" s="26">
        <v>0.32558139534883701</v>
      </c>
      <c r="F18" s="27">
        <v>70</v>
      </c>
      <c r="G18" s="24">
        <v>0.26446280991735499</v>
      </c>
      <c r="H18" s="27">
        <v>32</v>
      </c>
    </row>
    <row r="26" spans="2:8">
      <c r="D26" s="64"/>
    </row>
  </sheetData>
  <mergeCells count="4">
    <mergeCell ref="B3:B4"/>
    <mergeCell ref="C3:D3"/>
    <mergeCell ref="E3:F3"/>
    <mergeCell ref="G3:H3"/>
  </mergeCells>
  <pageMargins left="0.7" right="0.7" top="0.78740157499999996" bottom="0.78740157499999996" header="0.3" footer="0.3"/>
  <pageSetup paperSize="9" scale="7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H26"/>
  <sheetViews>
    <sheetView showGridLines="0" zoomScaleNormal="100" workbookViewId="0">
      <selection activeCell="G24" sqref="G24"/>
    </sheetView>
  </sheetViews>
  <sheetFormatPr baseColWidth="10" defaultColWidth="11" defaultRowHeight="12.75"/>
  <cols>
    <col min="1" max="1" width="8.125" style="13" customWidth="1"/>
    <col min="2" max="2" width="28.75" style="13" customWidth="1"/>
    <col min="3" max="16384" width="11" style="13"/>
  </cols>
  <sheetData>
    <row r="1" spans="2:8" ht="60">
      <c r="B1" s="12" t="str">
        <f>Inhaltsverzeichnis!B15</f>
        <v>Durch welche konkreten Massnahmen könnte die Nutzung von OGD gefördert werden?</v>
      </c>
    </row>
    <row r="2" spans="2:8">
      <c r="B2" s="35"/>
    </row>
    <row r="3" spans="2:8">
      <c r="B3" s="88"/>
      <c r="C3" s="103" t="s">
        <v>0</v>
      </c>
      <c r="D3" s="91"/>
      <c r="E3" s="90" t="s">
        <v>196</v>
      </c>
      <c r="F3" s="91"/>
      <c r="G3" s="90" t="s">
        <v>197</v>
      </c>
      <c r="H3" s="91"/>
    </row>
    <row r="4" spans="2:8">
      <c r="B4" s="89"/>
      <c r="C4" s="53" t="s">
        <v>3</v>
      </c>
      <c r="D4" s="14" t="s">
        <v>4</v>
      </c>
      <c r="E4" s="14" t="s">
        <v>3</v>
      </c>
      <c r="F4" s="14" t="s">
        <v>4</v>
      </c>
      <c r="G4" s="14" t="s">
        <v>3</v>
      </c>
      <c r="H4" s="14" t="s">
        <v>4</v>
      </c>
    </row>
    <row r="5" spans="2:8">
      <c r="B5" s="21" t="s">
        <v>129</v>
      </c>
      <c r="C5" s="54" t="s">
        <v>191</v>
      </c>
      <c r="D5" s="55" t="s">
        <v>191</v>
      </c>
      <c r="E5" s="59" t="s">
        <v>191</v>
      </c>
      <c r="F5" s="58" t="s">
        <v>191</v>
      </c>
      <c r="G5" s="54" t="s">
        <v>191</v>
      </c>
      <c r="H5" s="58" t="s">
        <v>191</v>
      </c>
    </row>
    <row r="6" spans="2:8">
      <c r="B6" s="21" t="s">
        <v>130</v>
      </c>
      <c r="C6" s="54">
        <v>3.94736842105263E-2</v>
      </c>
      <c r="D6" s="55">
        <v>9</v>
      </c>
      <c r="E6" s="59">
        <v>5.0314465408804999E-2</v>
      </c>
      <c r="F6" s="58">
        <v>8</v>
      </c>
      <c r="G6" s="54" t="s">
        <v>191</v>
      </c>
      <c r="H6" s="58" t="s">
        <v>191</v>
      </c>
    </row>
    <row r="7" spans="2:8">
      <c r="B7" s="21" t="s">
        <v>131</v>
      </c>
      <c r="C7" s="54" t="s">
        <v>191</v>
      </c>
      <c r="D7" s="55" t="s">
        <v>191</v>
      </c>
      <c r="E7" s="59" t="s">
        <v>191</v>
      </c>
      <c r="F7" s="58" t="s">
        <v>191</v>
      </c>
      <c r="G7" s="54"/>
      <c r="H7" s="58"/>
    </row>
    <row r="8" spans="2:8">
      <c r="B8" s="21" t="s">
        <v>132</v>
      </c>
      <c r="C8" s="54">
        <v>3.07017543859649E-2</v>
      </c>
      <c r="D8" s="55">
        <v>7</v>
      </c>
      <c r="E8" s="59">
        <v>3.1446540880503103E-2</v>
      </c>
      <c r="F8" s="58">
        <v>5</v>
      </c>
      <c r="G8" s="54" t="s">
        <v>191</v>
      </c>
      <c r="H8" s="58" t="s">
        <v>191</v>
      </c>
    </row>
    <row r="9" spans="2:8">
      <c r="B9" s="21" t="s">
        <v>133</v>
      </c>
      <c r="C9" s="54">
        <v>2.1929824561403501E-2</v>
      </c>
      <c r="D9" s="55">
        <v>5</v>
      </c>
      <c r="E9" s="59" t="s">
        <v>191</v>
      </c>
      <c r="F9" s="58" t="s">
        <v>191</v>
      </c>
      <c r="G9" s="54" t="s">
        <v>191</v>
      </c>
      <c r="H9" s="58" t="s">
        <v>191</v>
      </c>
    </row>
    <row r="10" spans="2:8">
      <c r="B10" s="21" t="s">
        <v>134</v>
      </c>
      <c r="C10" s="54">
        <v>0.27631578947368401</v>
      </c>
      <c r="D10" s="55">
        <v>63</v>
      </c>
      <c r="E10" s="59">
        <v>0.29559748427672899</v>
      </c>
      <c r="F10" s="58">
        <v>47</v>
      </c>
      <c r="G10" s="54">
        <v>0.231884057971014</v>
      </c>
      <c r="H10" s="58">
        <v>16</v>
      </c>
    </row>
    <row r="11" spans="2:8">
      <c r="B11" s="21" t="s">
        <v>74</v>
      </c>
      <c r="C11" s="54">
        <v>2.6315789473684199E-2</v>
      </c>
      <c r="D11" s="55">
        <v>6</v>
      </c>
      <c r="E11" s="59">
        <v>3.1446540880503103E-2</v>
      </c>
      <c r="F11" s="58">
        <v>5</v>
      </c>
      <c r="G11" s="54" t="s">
        <v>191</v>
      </c>
      <c r="H11" s="58" t="s">
        <v>191</v>
      </c>
    </row>
    <row r="12" spans="2:8">
      <c r="B12" s="21" t="s">
        <v>75</v>
      </c>
      <c r="C12" s="54" t="s">
        <v>191</v>
      </c>
      <c r="D12" s="55" t="s">
        <v>191</v>
      </c>
      <c r="E12" s="59" t="s">
        <v>191</v>
      </c>
      <c r="F12" s="58" t="s">
        <v>191</v>
      </c>
      <c r="G12" s="54" t="s">
        <v>191</v>
      </c>
      <c r="H12" s="58" t="s">
        <v>191</v>
      </c>
    </row>
    <row r="13" spans="2:8" ht="38.25">
      <c r="B13" s="21" t="s">
        <v>76</v>
      </c>
      <c r="C13" s="54" t="s">
        <v>191</v>
      </c>
      <c r="D13" s="55" t="s">
        <v>191</v>
      </c>
      <c r="E13" s="59" t="s">
        <v>191</v>
      </c>
      <c r="F13" s="58" t="s">
        <v>191</v>
      </c>
      <c r="G13" s="54" t="s">
        <v>191</v>
      </c>
      <c r="H13" s="58" t="s">
        <v>191</v>
      </c>
    </row>
    <row r="14" spans="2:8">
      <c r="B14" s="21" t="s">
        <v>135</v>
      </c>
      <c r="C14" s="54" t="s">
        <v>191</v>
      </c>
      <c r="D14" s="55" t="s">
        <v>191</v>
      </c>
      <c r="E14" s="59" t="s">
        <v>191</v>
      </c>
      <c r="F14" s="58" t="s">
        <v>191</v>
      </c>
      <c r="G14" s="54" t="s">
        <v>191</v>
      </c>
      <c r="H14" s="58" t="s">
        <v>191</v>
      </c>
    </row>
    <row r="15" spans="2:8">
      <c r="B15" s="21" t="s">
        <v>195</v>
      </c>
      <c r="C15" s="54">
        <v>0.15350877192982401</v>
      </c>
      <c r="D15" s="55">
        <v>35</v>
      </c>
      <c r="E15" s="59">
        <v>0.138364779874213</v>
      </c>
      <c r="F15" s="58">
        <v>22</v>
      </c>
      <c r="G15" s="54">
        <v>0.188405797101449</v>
      </c>
      <c r="H15" s="58">
        <v>13</v>
      </c>
    </row>
    <row r="16" spans="2:8" ht="17.25" customHeight="1">
      <c r="B16" s="21" t="s">
        <v>136</v>
      </c>
      <c r="C16" s="54">
        <v>0.114035087719298</v>
      </c>
      <c r="D16" s="55">
        <v>26</v>
      </c>
      <c r="E16" s="59">
        <v>0.125786163522012</v>
      </c>
      <c r="F16" s="58">
        <v>20</v>
      </c>
      <c r="G16" s="54">
        <v>8.6956521739130405E-2</v>
      </c>
      <c r="H16" s="58">
        <v>6</v>
      </c>
    </row>
    <row r="17" spans="2:8">
      <c r="B17" s="21" t="s">
        <v>137</v>
      </c>
      <c r="C17" s="54">
        <v>0.114035087719298</v>
      </c>
      <c r="D17" s="55">
        <v>26</v>
      </c>
      <c r="E17" s="59">
        <v>0.125786163522012</v>
      </c>
      <c r="F17" s="58">
        <v>20</v>
      </c>
      <c r="G17" s="54">
        <v>8.6956521739130405E-2</v>
      </c>
      <c r="H17" s="58">
        <v>6</v>
      </c>
    </row>
    <row r="18" spans="2:8">
      <c r="B18" s="21" t="s">
        <v>138</v>
      </c>
      <c r="C18" s="54">
        <v>8.7719298245614002E-2</v>
      </c>
      <c r="D18" s="55">
        <v>20</v>
      </c>
      <c r="E18" s="59">
        <v>8.1761006289308102E-2</v>
      </c>
      <c r="F18" s="58">
        <v>13</v>
      </c>
      <c r="G18" s="54">
        <v>0.101449275362318</v>
      </c>
      <c r="H18" s="58">
        <v>7</v>
      </c>
    </row>
    <row r="19" spans="2:8">
      <c r="B19" s="21" t="s">
        <v>139</v>
      </c>
      <c r="C19" s="54" t="s">
        <v>191</v>
      </c>
      <c r="D19" s="55" t="s">
        <v>191</v>
      </c>
      <c r="E19" s="59" t="s">
        <v>191</v>
      </c>
      <c r="F19" s="58" t="s">
        <v>191</v>
      </c>
      <c r="G19" s="54" t="s">
        <v>191</v>
      </c>
      <c r="H19" s="58" t="s">
        <v>191</v>
      </c>
    </row>
    <row r="20" spans="2:8">
      <c r="B20" s="21" t="s">
        <v>140</v>
      </c>
      <c r="C20" s="54" t="s">
        <v>191</v>
      </c>
      <c r="D20" s="55" t="s">
        <v>191</v>
      </c>
      <c r="E20" s="59" t="s">
        <v>191</v>
      </c>
      <c r="F20" s="58" t="s">
        <v>191</v>
      </c>
      <c r="G20" s="54" t="s">
        <v>191</v>
      </c>
      <c r="H20" s="58" t="s">
        <v>191</v>
      </c>
    </row>
    <row r="21" spans="2:8">
      <c r="B21" s="21" t="s">
        <v>141</v>
      </c>
      <c r="C21" s="54" t="s">
        <v>191</v>
      </c>
      <c r="D21" s="55" t="s">
        <v>191</v>
      </c>
      <c r="E21" s="59" t="s">
        <v>191</v>
      </c>
      <c r="F21" s="58" t="s">
        <v>191</v>
      </c>
      <c r="G21" s="54" t="s">
        <v>191</v>
      </c>
      <c r="H21" s="58" t="s">
        <v>191</v>
      </c>
    </row>
    <row r="22" spans="2:8" ht="25.5">
      <c r="B22" s="21" t="s">
        <v>142</v>
      </c>
      <c r="C22" s="54" t="s">
        <v>191</v>
      </c>
      <c r="D22" s="55" t="s">
        <v>191</v>
      </c>
      <c r="E22" s="59" t="s">
        <v>191</v>
      </c>
      <c r="F22" s="58" t="s">
        <v>191</v>
      </c>
      <c r="G22" s="54" t="s">
        <v>191</v>
      </c>
      <c r="H22" s="58" t="s">
        <v>191</v>
      </c>
    </row>
    <row r="23" spans="2:8">
      <c r="B23" s="21" t="s">
        <v>143</v>
      </c>
      <c r="C23" s="54">
        <v>2.6315789473684199E-2</v>
      </c>
      <c r="D23" s="55">
        <v>6</v>
      </c>
      <c r="E23" s="59">
        <v>3.1446540880503103E-2</v>
      </c>
      <c r="F23" s="58">
        <v>5</v>
      </c>
      <c r="G23" s="54" t="s">
        <v>191</v>
      </c>
      <c r="H23" s="58" t="s">
        <v>191</v>
      </c>
    </row>
    <row r="24" spans="2:8" ht="38.25">
      <c r="B24" s="23" t="s">
        <v>79</v>
      </c>
      <c r="C24" s="60">
        <v>0.320175438596491</v>
      </c>
      <c r="D24" s="61">
        <v>73</v>
      </c>
      <c r="E24" s="62">
        <v>0.30188679245283001</v>
      </c>
      <c r="F24" s="63">
        <v>48</v>
      </c>
      <c r="G24" s="60">
        <v>0.33333333333333298</v>
      </c>
      <c r="H24" s="63">
        <v>25</v>
      </c>
    </row>
    <row r="25" spans="2:8">
      <c r="C25" s="64"/>
    </row>
    <row r="26" spans="2:8" ht="38.25">
      <c r="B26" s="13" t="str">
        <f>'A1'!B16</f>
        <v>X Die Resultate werden aus Datenschutzgründen nicht publiziert (weniger als 5 Beobachtungen)</v>
      </c>
    </row>
  </sheetData>
  <mergeCells count="4">
    <mergeCell ref="B3:B4"/>
    <mergeCell ref="C3:D3"/>
    <mergeCell ref="E3:F3"/>
    <mergeCell ref="G3:H3"/>
  </mergeCells>
  <conditionalFormatting sqref="K7 D5:D24 F5:F24 H5:H24">
    <cfRule type="cellIs" dxfId="6" priority="2" operator="lessThan">
      <formula>5</formula>
    </cfRule>
  </conditionalFormatting>
  <pageMargins left="0.7" right="0.7" top="0.78740157499999996" bottom="0.78740157499999996" header="0.3" footer="0.3"/>
  <pageSetup paperSize="9" scale="7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H11"/>
  <sheetViews>
    <sheetView showGridLines="0" zoomScaleNormal="100" workbookViewId="0">
      <selection activeCell="B11" sqref="B11"/>
    </sheetView>
  </sheetViews>
  <sheetFormatPr baseColWidth="10" defaultColWidth="11" defaultRowHeight="12.75"/>
  <cols>
    <col min="1" max="1" width="8" style="13" customWidth="1"/>
    <col min="2" max="2" width="24.625" style="13" customWidth="1"/>
    <col min="3" max="16384" width="11" style="13"/>
  </cols>
  <sheetData>
    <row r="1" spans="2:8" ht="90">
      <c r="B1" s="12" t="str">
        <f>Inhaltsverzeichnis!B16</f>
        <v>Wie schätzen Sie den Austausch und die Vernetzung zwischen Nutzenden und Anbietenden von OGD aktuell ein?</v>
      </c>
    </row>
    <row r="3" spans="2:8">
      <c r="B3" s="88"/>
      <c r="C3" s="103" t="s">
        <v>0</v>
      </c>
      <c r="D3" s="91"/>
      <c r="E3" s="90" t="s">
        <v>196</v>
      </c>
      <c r="F3" s="91"/>
      <c r="G3" s="90" t="s">
        <v>197</v>
      </c>
      <c r="H3" s="91"/>
    </row>
    <row r="4" spans="2:8">
      <c r="B4" s="89"/>
      <c r="C4" s="53" t="s">
        <v>3</v>
      </c>
      <c r="D4" s="14" t="s">
        <v>4</v>
      </c>
      <c r="E4" s="14" t="s">
        <v>3</v>
      </c>
      <c r="F4" s="14" t="s">
        <v>4</v>
      </c>
      <c r="G4" s="14" t="s">
        <v>3</v>
      </c>
      <c r="H4" s="14" t="s">
        <v>4</v>
      </c>
    </row>
    <row r="5" spans="2:8">
      <c r="B5" s="67" t="s">
        <v>221</v>
      </c>
      <c r="C5" s="54">
        <v>0.15180722891566201</v>
      </c>
      <c r="D5" s="55">
        <v>63</v>
      </c>
      <c r="E5" s="56">
        <v>0.15827338129496399</v>
      </c>
      <c r="F5" s="57">
        <v>44</v>
      </c>
      <c r="G5" s="54">
        <v>0.13868613138686101</v>
      </c>
      <c r="H5" s="58">
        <v>19</v>
      </c>
    </row>
    <row r="6" spans="2:8">
      <c r="B6" s="67">
        <v>2</v>
      </c>
      <c r="C6" s="54">
        <v>0.34457831325301203</v>
      </c>
      <c r="D6" s="55">
        <v>143</v>
      </c>
      <c r="E6" s="59">
        <v>0.33812949640287698</v>
      </c>
      <c r="F6" s="58">
        <v>94</v>
      </c>
      <c r="G6" s="54">
        <v>0.35766423357664201</v>
      </c>
      <c r="H6" s="58">
        <v>49</v>
      </c>
    </row>
    <row r="7" spans="2:8">
      <c r="B7" s="67">
        <v>3</v>
      </c>
      <c r="C7" s="54">
        <v>0.43614457831325298</v>
      </c>
      <c r="D7" s="55">
        <v>181</v>
      </c>
      <c r="E7" s="59">
        <v>0.44244604316546698</v>
      </c>
      <c r="F7" s="58">
        <v>123</v>
      </c>
      <c r="G7" s="54">
        <v>0.42335766423357601</v>
      </c>
      <c r="H7" s="58">
        <v>58</v>
      </c>
    </row>
    <row r="8" spans="2:8">
      <c r="B8" s="67">
        <v>4</v>
      </c>
      <c r="C8" s="54">
        <v>6.5060240963855404E-2</v>
      </c>
      <c r="D8" s="55">
        <v>27</v>
      </c>
      <c r="E8" s="59">
        <v>5.7553956834532301E-2</v>
      </c>
      <c r="F8" s="58">
        <v>16</v>
      </c>
      <c r="G8" s="54">
        <v>8.0291970802919693E-2</v>
      </c>
      <c r="H8" s="58">
        <v>11</v>
      </c>
    </row>
    <row r="9" spans="2:8">
      <c r="B9" s="68" t="s">
        <v>222</v>
      </c>
      <c r="C9" s="60" t="s">
        <v>191</v>
      </c>
      <c r="D9" s="61" t="s">
        <v>191</v>
      </c>
      <c r="E9" s="62" t="s">
        <v>191</v>
      </c>
      <c r="F9" s="63" t="s">
        <v>191</v>
      </c>
      <c r="G9" s="60" t="s">
        <v>191</v>
      </c>
      <c r="H9" s="63" t="s">
        <v>191</v>
      </c>
    </row>
    <row r="11" spans="2:8" ht="51">
      <c r="B11" s="13" t="s">
        <v>181</v>
      </c>
    </row>
  </sheetData>
  <mergeCells count="4">
    <mergeCell ref="B3:B4"/>
    <mergeCell ref="C3:D3"/>
    <mergeCell ref="E3:F3"/>
    <mergeCell ref="G3:H3"/>
  </mergeCells>
  <pageMargins left="0.7" right="0.7" top="0.78740157499999996" bottom="0.78740157499999996" header="0.3" footer="0.3"/>
  <pageSetup paperSize="9" scale="8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H17"/>
  <sheetViews>
    <sheetView showGridLines="0" zoomScaleNormal="100" workbookViewId="0">
      <selection activeCell="B17" sqref="B17"/>
    </sheetView>
  </sheetViews>
  <sheetFormatPr baseColWidth="10" defaultColWidth="11" defaultRowHeight="12.75"/>
  <cols>
    <col min="1" max="1" width="9.125" style="13" customWidth="1"/>
    <col min="2" max="2" width="34.875" style="13" customWidth="1"/>
    <col min="3" max="16384" width="11" style="13"/>
  </cols>
  <sheetData>
    <row r="1" spans="2:8" ht="60">
      <c r="B1" s="12" t="str">
        <f>Inhaltsverzeichnis!B17</f>
        <v>Welche Formen des Austauschs zwischen Nutzenden und Anbietenden von OGD wünschen Sie sich (vermehrt)?</v>
      </c>
    </row>
    <row r="3" spans="2:8">
      <c r="B3" s="88"/>
      <c r="C3" s="90" t="s">
        <v>0</v>
      </c>
      <c r="D3" s="91"/>
      <c r="E3" s="90" t="s">
        <v>196</v>
      </c>
      <c r="F3" s="91"/>
      <c r="G3" s="90" t="s">
        <v>197</v>
      </c>
      <c r="H3" s="91"/>
    </row>
    <row r="4" spans="2:8">
      <c r="B4" s="89"/>
      <c r="C4" s="14" t="s">
        <v>3</v>
      </c>
      <c r="D4" s="14" t="s">
        <v>4</v>
      </c>
      <c r="E4" s="14" t="s">
        <v>3</v>
      </c>
      <c r="F4" s="14" t="s">
        <v>4</v>
      </c>
      <c r="G4" s="14" t="s">
        <v>3</v>
      </c>
      <c r="H4" s="14" t="s">
        <v>4</v>
      </c>
    </row>
    <row r="5" spans="2:8">
      <c r="B5" s="15" t="s">
        <v>146</v>
      </c>
      <c r="C5" s="16">
        <v>0.205949656750572</v>
      </c>
      <c r="D5" s="17">
        <v>90</v>
      </c>
      <c r="E5" s="18">
        <v>0.20618556701030899</v>
      </c>
      <c r="F5" s="19">
        <v>60</v>
      </c>
      <c r="G5" s="54">
        <v>0.20547945205479401</v>
      </c>
      <c r="H5" s="58">
        <v>30</v>
      </c>
    </row>
    <row r="6" spans="2:8">
      <c r="B6" s="21" t="s">
        <v>147</v>
      </c>
      <c r="C6" s="16">
        <v>0.42562929061784899</v>
      </c>
      <c r="D6" s="17">
        <v>186</v>
      </c>
      <c r="E6" s="22">
        <v>0.44673539518900302</v>
      </c>
      <c r="F6" s="20">
        <v>130</v>
      </c>
      <c r="G6" s="54">
        <v>0.38356164383561597</v>
      </c>
      <c r="H6" s="58">
        <v>56</v>
      </c>
    </row>
    <row r="7" spans="2:8">
      <c r="B7" s="21" t="s">
        <v>148</v>
      </c>
      <c r="C7" s="16">
        <v>0.21281464530892399</v>
      </c>
      <c r="D7" s="17">
        <v>93</v>
      </c>
      <c r="E7" s="22">
        <v>0.185567010309278</v>
      </c>
      <c r="F7" s="20">
        <v>54</v>
      </c>
      <c r="G7" s="54">
        <v>0.267123287671232</v>
      </c>
      <c r="H7" s="58">
        <v>39</v>
      </c>
    </row>
    <row r="8" spans="2:8">
      <c r="B8" s="21" t="s">
        <v>149</v>
      </c>
      <c r="C8" s="16">
        <v>0.33409610983981602</v>
      </c>
      <c r="D8" s="17">
        <v>146</v>
      </c>
      <c r="E8" s="22">
        <v>0.31615120274913999</v>
      </c>
      <c r="F8" s="20">
        <v>92</v>
      </c>
      <c r="G8" s="54">
        <v>0.36986301369863001</v>
      </c>
      <c r="H8" s="58">
        <v>54</v>
      </c>
    </row>
    <row r="9" spans="2:8">
      <c r="B9" s="21" t="s">
        <v>150</v>
      </c>
      <c r="C9" s="16">
        <v>0.36155606407322599</v>
      </c>
      <c r="D9" s="17">
        <v>158</v>
      </c>
      <c r="E9" s="22">
        <v>0.378006872852233</v>
      </c>
      <c r="F9" s="20">
        <v>110</v>
      </c>
      <c r="G9" s="54">
        <v>0.32876712328767099</v>
      </c>
      <c r="H9" s="58">
        <v>48</v>
      </c>
    </row>
    <row r="10" spans="2:8">
      <c r="B10" s="21" t="s">
        <v>48</v>
      </c>
      <c r="C10" s="16">
        <v>3.20366132723112E-2</v>
      </c>
      <c r="D10" s="17">
        <v>14</v>
      </c>
      <c r="E10" s="22">
        <v>3.7800687285223303E-2</v>
      </c>
      <c r="F10" s="20">
        <v>11</v>
      </c>
      <c r="G10" s="54" t="s">
        <v>191</v>
      </c>
      <c r="H10" s="58" t="s">
        <v>191</v>
      </c>
    </row>
    <row r="11" spans="2:8">
      <c r="B11" s="21" t="s">
        <v>195</v>
      </c>
      <c r="C11" s="16">
        <v>3.20366132723112E-2</v>
      </c>
      <c r="D11" s="17">
        <v>14</v>
      </c>
      <c r="E11" s="22">
        <v>2.06185567010309E-2</v>
      </c>
      <c r="F11" s="20">
        <v>6</v>
      </c>
      <c r="G11" s="54">
        <v>5.4794520547945202E-2</v>
      </c>
      <c r="H11" s="58">
        <v>8</v>
      </c>
    </row>
    <row r="12" spans="2:8">
      <c r="B12" s="21" t="s">
        <v>151</v>
      </c>
      <c r="C12" s="16">
        <v>0.16704805491990801</v>
      </c>
      <c r="D12" s="17">
        <v>73</v>
      </c>
      <c r="E12" s="22">
        <v>0.134020618556701</v>
      </c>
      <c r="F12" s="20">
        <v>39</v>
      </c>
      <c r="G12" s="54">
        <v>0.232876712328767</v>
      </c>
      <c r="H12" s="58">
        <v>34</v>
      </c>
    </row>
    <row r="13" spans="2:8">
      <c r="B13" s="21" t="s">
        <v>152</v>
      </c>
      <c r="C13" s="16">
        <v>0.180778032036613</v>
      </c>
      <c r="D13" s="17">
        <v>79</v>
      </c>
      <c r="E13" s="22">
        <v>0.17182130584192401</v>
      </c>
      <c r="F13" s="20">
        <v>50</v>
      </c>
      <c r="G13" s="54">
        <v>0.198630136986301</v>
      </c>
      <c r="H13" s="58">
        <v>29</v>
      </c>
    </row>
    <row r="14" spans="2:8">
      <c r="B14" s="21" t="s">
        <v>35</v>
      </c>
      <c r="C14" s="16">
        <v>0.153318077803203</v>
      </c>
      <c r="D14" s="17">
        <v>67</v>
      </c>
      <c r="E14" s="22">
        <v>0.15463917525773099</v>
      </c>
      <c r="F14" s="20">
        <v>45</v>
      </c>
      <c r="G14" s="54">
        <v>0.150684931506849</v>
      </c>
      <c r="H14" s="58">
        <v>22</v>
      </c>
    </row>
    <row r="15" spans="2:8">
      <c r="B15" s="23" t="s">
        <v>153</v>
      </c>
      <c r="C15" s="24">
        <v>0.36384439359267701</v>
      </c>
      <c r="D15" s="25">
        <v>159</v>
      </c>
      <c r="E15" s="26">
        <v>0.353951890034364</v>
      </c>
      <c r="F15" s="27">
        <v>103</v>
      </c>
      <c r="G15" s="60">
        <v>0.38356164383561597</v>
      </c>
      <c r="H15" s="63">
        <v>56</v>
      </c>
    </row>
    <row r="17" spans="2:2" ht="38.25">
      <c r="B17" s="13" t="s">
        <v>181</v>
      </c>
    </row>
  </sheetData>
  <mergeCells count="4">
    <mergeCell ref="B3:B4"/>
    <mergeCell ref="C3:D3"/>
    <mergeCell ref="E3:F3"/>
    <mergeCell ref="G3:H3"/>
  </mergeCells>
  <conditionalFormatting sqref="B2">
    <cfRule type="cellIs" dxfId="5" priority="2" operator="lessThan">
      <formula>5</formula>
    </cfRule>
  </conditionalFormatting>
  <conditionalFormatting sqref="D5:D15 F5:F15 H5:H15">
    <cfRule type="cellIs" dxfId="4" priority="1" operator="lessThan">
      <formula>5</formula>
    </cfRule>
  </conditionalFormatting>
  <pageMargins left="0.7" right="0.7" top="0.78740157499999996" bottom="0.78740157499999996" header="0.3" footer="0.3"/>
  <pageSetup paperSize="9" scale="7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H9"/>
  <sheetViews>
    <sheetView showGridLines="0" zoomScaleNormal="100" workbookViewId="0"/>
  </sheetViews>
  <sheetFormatPr baseColWidth="10" defaultColWidth="11" defaultRowHeight="12.75"/>
  <cols>
    <col min="1" max="1" width="8" style="13" customWidth="1"/>
    <col min="2" max="2" width="23.75" style="13" customWidth="1"/>
    <col min="3" max="16384" width="11" style="13"/>
  </cols>
  <sheetData>
    <row r="1" spans="2:8" ht="60">
      <c r="B1" s="12" t="str">
        <f>Inhaltsverzeichnis!B18</f>
        <v>Ich habe die Möglichkeit, der Verwaltung Feedback zu bestehenden Datensätzen zu geben.</v>
      </c>
    </row>
    <row r="3" spans="2:8">
      <c r="B3" s="88"/>
      <c r="C3" s="103" t="s">
        <v>0</v>
      </c>
      <c r="D3" s="91"/>
      <c r="E3" s="90" t="s">
        <v>196</v>
      </c>
      <c r="F3" s="91"/>
      <c r="G3" s="90" t="s">
        <v>197</v>
      </c>
      <c r="H3" s="91"/>
    </row>
    <row r="4" spans="2:8">
      <c r="B4" s="89"/>
      <c r="C4" s="53" t="s">
        <v>3</v>
      </c>
      <c r="D4" s="14" t="s">
        <v>4</v>
      </c>
      <c r="E4" s="14" t="s">
        <v>3</v>
      </c>
      <c r="F4" s="14" t="s">
        <v>4</v>
      </c>
      <c r="G4" s="14" t="s">
        <v>3</v>
      </c>
      <c r="H4" s="14" t="s">
        <v>4</v>
      </c>
    </row>
    <row r="5" spans="2:8">
      <c r="B5" s="67" t="s">
        <v>218</v>
      </c>
      <c r="C5" s="16">
        <v>0.12621359223300899</v>
      </c>
      <c r="D5" s="17">
        <v>52</v>
      </c>
      <c r="E5" s="18">
        <v>0.123636363636363</v>
      </c>
      <c r="F5" s="19">
        <v>34</v>
      </c>
      <c r="G5" s="16">
        <v>0.13138686131386801</v>
      </c>
      <c r="H5" s="20">
        <v>18</v>
      </c>
    </row>
    <row r="6" spans="2:8">
      <c r="B6" s="67">
        <v>2</v>
      </c>
      <c r="C6" s="16">
        <v>0.20873786407766901</v>
      </c>
      <c r="D6" s="17">
        <v>86</v>
      </c>
      <c r="E6" s="22">
        <v>0.17090909090909001</v>
      </c>
      <c r="F6" s="20">
        <v>47</v>
      </c>
      <c r="G6" s="16">
        <v>0.28467153284671498</v>
      </c>
      <c r="H6" s="20">
        <v>39</v>
      </c>
    </row>
    <row r="7" spans="2:8">
      <c r="B7" s="67">
        <v>3</v>
      </c>
      <c r="C7" s="16">
        <v>0.32038834951456302</v>
      </c>
      <c r="D7" s="17">
        <v>132</v>
      </c>
      <c r="E7" s="22">
        <v>0.32727272727272699</v>
      </c>
      <c r="F7" s="20">
        <v>90</v>
      </c>
      <c r="G7" s="16">
        <v>0.306569343065693</v>
      </c>
      <c r="H7" s="20">
        <v>42</v>
      </c>
    </row>
    <row r="8" spans="2:8">
      <c r="B8" s="67">
        <v>4</v>
      </c>
      <c r="C8" s="16">
        <v>0.216019417475728</v>
      </c>
      <c r="D8" s="17">
        <v>89</v>
      </c>
      <c r="E8" s="22">
        <v>0.22909090909090901</v>
      </c>
      <c r="F8" s="20">
        <v>63</v>
      </c>
      <c r="G8" s="16">
        <v>0.18978102189780999</v>
      </c>
      <c r="H8" s="20">
        <v>26</v>
      </c>
    </row>
    <row r="9" spans="2:8" ht="19.5" customHeight="1">
      <c r="B9" s="68" t="s">
        <v>219</v>
      </c>
      <c r="C9" s="24">
        <v>0.12864077669902901</v>
      </c>
      <c r="D9" s="25">
        <v>53</v>
      </c>
      <c r="E9" s="26">
        <v>0.149090909090909</v>
      </c>
      <c r="F9" s="27">
        <v>41</v>
      </c>
      <c r="G9" s="24">
        <v>8.7591240875912399E-2</v>
      </c>
      <c r="H9" s="27">
        <v>12</v>
      </c>
    </row>
  </sheetData>
  <mergeCells count="4">
    <mergeCell ref="B3:B4"/>
    <mergeCell ref="C3:D3"/>
    <mergeCell ref="E3:F3"/>
    <mergeCell ref="G3:H3"/>
  </mergeCells>
  <conditionalFormatting sqref="B2">
    <cfRule type="cellIs" dxfId="3" priority="1" operator="lessThan">
      <formula>5</formula>
    </cfRule>
  </conditionalFormatting>
  <pageMargins left="0.7" right="0.7" top="0.78740157499999996" bottom="0.78740157499999996" header="0.3" footer="0.3"/>
  <pageSetup paperSize="9" scale="8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H11"/>
  <sheetViews>
    <sheetView showGridLines="0" zoomScaleNormal="100" workbookViewId="0"/>
  </sheetViews>
  <sheetFormatPr baseColWidth="10" defaultColWidth="11" defaultRowHeight="12.75"/>
  <cols>
    <col min="1" max="1" width="7.5" style="13" customWidth="1"/>
    <col min="2" max="2" width="22.75" style="13" customWidth="1"/>
    <col min="3" max="16384" width="11" style="13"/>
  </cols>
  <sheetData>
    <row r="1" spans="2:8" ht="75">
      <c r="B1" s="12" t="str">
        <f>Inhaltsverzeichnis!B19</f>
        <v>Ich habe die Möglichkeit, der Verwaltung Datensätzen zur Veröffentlichung vorzuschlagen.</v>
      </c>
    </row>
    <row r="3" spans="2:8">
      <c r="B3" s="88"/>
      <c r="C3" s="103" t="s">
        <v>0</v>
      </c>
      <c r="D3" s="91"/>
      <c r="E3" s="90" t="s">
        <v>196</v>
      </c>
      <c r="F3" s="91"/>
      <c r="G3" s="90" t="s">
        <v>197</v>
      </c>
      <c r="H3" s="91"/>
    </row>
    <row r="4" spans="2:8">
      <c r="B4" s="89"/>
      <c r="C4" s="53" t="s">
        <v>3</v>
      </c>
      <c r="D4" s="14" t="s">
        <v>4</v>
      </c>
      <c r="E4" s="14" t="s">
        <v>3</v>
      </c>
      <c r="F4" s="14" t="s">
        <v>4</v>
      </c>
      <c r="G4" s="14" t="s">
        <v>3</v>
      </c>
      <c r="H4" s="14" t="s">
        <v>4</v>
      </c>
    </row>
    <row r="5" spans="2:8" ht="15.75" customHeight="1">
      <c r="B5" s="67" t="s">
        <v>223</v>
      </c>
      <c r="C5" s="16">
        <v>0.19387755102040799</v>
      </c>
      <c r="D5" s="17">
        <v>76</v>
      </c>
      <c r="E5" s="18">
        <v>0.15471698113207499</v>
      </c>
      <c r="F5" s="19">
        <v>41</v>
      </c>
      <c r="G5" s="16">
        <v>0.27559055118110198</v>
      </c>
      <c r="H5" s="20">
        <v>35</v>
      </c>
    </row>
    <row r="6" spans="2:8">
      <c r="B6" s="67">
        <v>2</v>
      </c>
      <c r="C6" s="16">
        <v>0.25255102040816302</v>
      </c>
      <c r="D6" s="17">
        <v>99</v>
      </c>
      <c r="E6" s="22">
        <v>0.237735849056603</v>
      </c>
      <c r="F6" s="20">
        <v>63</v>
      </c>
      <c r="G6" s="16">
        <v>0.28346456692913302</v>
      </c>
      <c r="H6" s="20">
        <v>36</v>
      </c>
    </row>
    <row r="7" spans="2:8">
      <c r="B7" s="67">
        <v>3</v>
      </c>
      <c r="C7" s="16">
        <v>0.29591836734693799</v>
      </c>
      <c r="D7" s="17">
        <v>116</v>
      </c>
      <c r="E7" s="22">
        <v>0.29811320754716902</v>
      </c>
      <c r="F7" s="20">
        <v>79</v>
      </c>
      <c r="G7" s="16">
        <v>0.291338582677165</v>
      </c>
      <c r="H7" s="20">
        <v>37</v>
      </c>
    </row>
    <row r="8" spans="2:8">
      <c r="B8" s="67">
        <v>4</v>
      </c>
      <c r="C8" s="16">
        <v>0.155612244897959</v>
      </c>
      <c r="D8" s="17">
        <v>61</v>
      </c>
      <c r="E8" s="22">
        <v>0.18113207547169799</v>
      </c>
      <c r="F8" s="20">
        <v>48</v>
      </c>
      <c r="G8" s="16">
        <v>0.102362204724409</v>
      </c>
      <c r="H8" s="20">
        <v>13</v>
      </c>
    </row>
    <row r="9" spans="2:8">
      <c r="B9" s="68" t="s">
        <v>219</v>
      </c>
      <c r="C9" s="24">
        <v>0.10204081632653</v>
      </c>
      <c r="D9" s="25">
        <v>40</v>
      </c>
      <c r="E9" s="26">
        <v>0.128301886792452</v>
      </c>
      <c r="F9" s="27">
        <v>34</v>
      </c>
      <c r="G9" s="24">
        <v>4.7244094488188899E-2</v>
      </c>
      <c r="H9" s="27">
        <v>6</v>
      </c>
    </row>
    <row r="11" spans="2:8">
      <c r="B11" s="64"/>
    </row>
  </sheetData>
  <mergeCells count="4">
    <mergeCell ref="B3:B4"/>
    <mergeCell ref="C3:D3"/>
    <mergeCell ref="E3:F3"/>
    <mergeCell ref="G3:H3"/>
  </mergeCells>
  <conditionalFormatting sqref="B2">
    <cfRule type="cellIs" dxfId="2" priority="1" operator="lessThan">
      <formula>5</formula>
    </cfRule>
  </conditionalFormatting>
  <pageMargins left="0.7" right="0.7" top="0.78740157499999996" bottom="0.78740157499999996" header="0.3" footer="0.3"/>
  <pageSetup paperSize="9" scale="8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H11"/>
  <sheetViews>
    <sheetView showGridLines="0" zoomScaleNormal="100" workbookViewId="0"/>
  </sheetViews>
  <sheetFormatPr baseColWidth="10" defaultColWidth="11" defaultRowHeight="12.75"/>
  <cols>
    <col min="1" max="1" width="3.125" style="13" customWidth="1"/>
    <col min="2" max="2" width="25.125" style="13" customWidth="1"/>
    <col min="3" max="16384" width="11" style="13"/>
  </cols>
  <sheetData>
    <row r="1" spans="2:8" ht="60">
      <c r="B1" s="12" t="str">
        <f>Inhaltsverzeichnis!B20</f>
        <v>Wie häufig haben Sie in den letzten 12 Monaten Open Government Data (OGD) genutzt?</v>
      </c>
    </row>
    <row r="3" spans="2:8">
      <c r="B3" s="88"/>
      <c r="C3" s="90" t="s">
        <v>0</v>
      </c>
      <c r="D3" s="91"/>
      <c r="E3" s="90" t="s">
        <v>196</v>
      </c>
      <c r="F3" s="91"/>
      <c r="G3" s="90" t="s">
        <v>197</v>
      </c>
      <c r="H3" s="91"/>
    </row>
    <row r="4" spans="2:8">
      <c r="B4" s="89"/>
      <c r="C4" s="14" t="s">
        <v>3</v>
      </c>
      <c r="D4" s="14" t="s">
        <v>4</v>
      </c>
      <c r="E4" s="14" t="s">
        <v>3</v>
      </c>
      <c r="F4" s="14" t="s">
        <v>4</v>
      </c>
      <c r="G4" s="14" t="s">
        <v>3</v>
      </c>
      <c r="H4" s="14" t="s">
        <v>4</v>
      </c>
    </row>
    <row r="5" spans="2:8">
      <c r="B5" s="69" t="s">
        <v>15</v>
      </c>
      <c r="C5" s="70">
        <v>0.15560640732265399</v>
      </c>
      <c r="D5" s="71">
        <v>68</v>
      </c>
      <c r="E5" s="70">
        <v>0.15120274914089299</v>
      </c>
      <c r="F5" s="71">
        <v>44</v>
      </c>
      <c r="G5" s="70">
        <v>0.164383561643835</v>
      </c>
      <c r="H5" s="71">
        <v>24</v>
      </c>
    </row>
    <row r="6" spans="2:8">
      <c r="B6" s="28" t="s">
        <v>16</v>
      </c>
      <c r="C6" s="29">
        <v>0.31121281464530798</v>
      </c>
      <c r="D6" s="30">
        <v>136</v>
      </c>
      <c r="E6" s="29">
        <v>0.30584192439862501</v>
      </c>
      <c r="F6" s="30">
        <v>89</v>
      </c>
      <c r="G6" s="29">
        <v>0.32191780821917798</v>
      </c>
      <c r="H6" s="30">
        <v>47</v>
      </c>
    </row>
    <row r="7" spans="2:8">
      <c r="B7" s="28" t="s">
        <v>18</v>
      </c>
      <c r="C7" s="29">
        <v>0.10983981693363799</v>
      </c>
      <c r="D7" s="30">
        <v>48</v>
      </c>
      <c r="E7" s="29">
        <v>9.6219931271477599E-2</v>
      </c>
      <c r="F7" s="30">
        <v>28</v>
      </c>
      <c r="G7" s="29">
        <v>0.13698630136986301</v>
      </c>
      <c r="H7" s="30">
        <v>20</v>
      </c>
    </row>
    <row r="8" spans="2:8">
      <c r="B8" s="28" t="s">
        <v>19</v>
      </c>
      <c r="C8" s="29">
        <v>0.19221967963386699</v>
      </c>
      <c r="D8" s="30">
        <v>84</v>
      </c>
      <c r="E8" s="29">
        <v>0.185567010309278</v>
      </c>
      <c r="F8" s="30">
        <v>54</v>
      </c>
      <c r="G8" s="29">
        <v>0.20547945205479401</v>
      </c>
      <c r="H8" s="30">
        <v>30</v>
      </c>
    </row>
    <row r="9" spans="2:8">
      <c r="B9" s="31" t="s">
        <v>17</v>
      </c>
      <c r="C9" s="72">
        <v>0.23112128146453001</v>
      </c>
      <c r="D9" s="33">
        <v>101</v>
      </c>
      <c r="E9" s="72">
        <v>0.26116838487972499</v>
      </c>
      <c r="F9" s="33">
        <v>76</v>
      </c>
      <c r="G9" s="72">
        <v>0.17123287671232801</v>
      </c>
      <c r="H9" s="33">
        <v>25</v>
      </c>
    </row>
    <row r="11" spans="2:8">
      <c r="C11" s="73"/>
    </row>
  </sheetData>
  <mergeCells count="4">
    <mergeCell ref="E3:F3"/>
    <mergeCell ref="G3:H3"/>
    <mergeCell ref="B3:B4"/>
    <mergeCell ref="C3:D3"/>
  </mergeCells>
  <pageMargins left="0.7" right="0.7" top="0.78740157499999996" bottom="0.78740157499999996" header="0.3" footer="0.3"/>
  <pageSetup paperSize="9" scale="8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H6"/>
  <sheetViews>
    <sheetView showGridLines="0" zoomScaleNormal="100" workbookViewId="0"/>
  </sheetViews>
  <sheetFormatPr baseColWidth="10" defaultColWidth="11" defaultRowHeight="12.75"/>
  <cols>
    <col min="1" max="1" width="7.375" style="13" customWidth="1"/>
    <col min="2" max="2" width="20" style="13" customWidth="1"/>
    <col min="3" max="16384" width="11" style="13"/>
  </cols>
  <sheetData>
    <row r="1" spans="2:8" ht="75">
      <c r="B1" s="12" t="str">
        <f>Inhaltsverzeichnis!B21</f>
        <v>Haben Sie in den letzten 12 Monaten Open Government Data (OGD) veröffentlicht?</v>
      </c>
    </row>
    <row r="3" spans="2:8">
      <c r="B3" s="88"/>
      <c r="C3" s="90" t="s">
        <v>0</v>
      </c>
      <c r="D3" s="91"/>
      <c r="E3" s="90" t="s">
        <v>196</v>
      </c>
      <c r="F3" s="91"/>
      <c r="G3" s="90" t="s">
        <v>197</v>
      </c>
      <c r="H3" s="91"/>
    </row>
    <row r="4" spans="2:8">
      <c r="B4" s="89"/>
      <c r="C4" s="14" t="s">
        <v>3</v>
      </c>
      <c r="D4" s="14" t="s">
        <v>4</v>
      </c>
      <c r="E4" s="14" t="s">
        <v>3</v>
      </c>
      <c r="F4" s="14" t="s">
        <v>4</v>
      </c>
      <c r="G4" s="14" t="s">
        <v>3</v>
      </c>
      <c r="H4" s="14" t="s">
        <v>4</v>
      </c>
    </row>
    <row r="5" spans="2:8">
      <c r="B5" s="28" t="s">
        <v>29</v>
      </c>
      <c r="C5" s="29">
        <v>0.613272311212814</v>
      </c>
      <c r="D5" s="30">
        <v>268</v>
      </c>
      <c r="E5" s="29">
        <v>0.512027491408934</v>
      </c>
      <c r="F5" s="30">
        <v>149</v>
      </c>
      <c r="G5" s="29">
        <v>0.81506849315068497</v>
      </c>
      <c r="H5" s="30">
        <v>119</v>
      </c>
    </row>
    <row r="6" spans="2:8">
      <c r="B6" s="31" t="s">
        <v>180</v>
      </c>
      <c r="C6" s="72">
        <v>0.386727688787185</v>
      </c>
      <c r="D6" s="33">
        <v>169</v>
      </c>
      <c r="E6" s="72">
        <v>0.487972508591065</v>
      </c>
      <c r="F6" s="33">
        <v>142</v>
      </c>
      <c r="G6" s="72">
        <v>0.184931506849315</v>
      </c>
      <c r="H6" s="33">
        <v>27</v>
      </c>
    </row>
  </sheetData>
  <mergeCells count="4">
    <mergeCell ref="B3:B4"/>
    <mergeCell ref="C3:D3"/>
    <mergeCell ref="E3:F3"/>
    <mergeCell ref="G3:H3"/>
  </mergeCells>
  <pageMargins left="0.7" right="0.7" top="0.78740157499999996" bottom="0.78740157499999996" header="0.3" footer="0.3"/>
  <pageSetup paperSize="9" scale="8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H30"/>
  <sheetViews>
    <sheetView showGridLines="0" zoomScaleNormal="100" workbookViewId="0">
      <selection activeCell="E31" sqref="E31"/>
    </sheetView>
  </sheetViews>
  <sheetFormatPr baseColWidth="10" defaultColWidth="11" defaultRowHeight="12.75"/>
  <cols>
    <col min="1" max="1" width="8.625" style="13" customWidth="1"/>
    <col min="2" max="2" width="27" style="13" customWidth="1"/>
    <col min="3" max="6" width="11" style="13"/>
    <col min="7" max="7" width="12.625" style="13" customWidth="1"/>
    <col min="8" max="16384" width="11" style="13"/>
  </cols>
  <sheetData>
    <row r="1" spans="2:8" ht="30">
      <c r="B1" s="12" t="str">
        <f>Inhaltsverzeichnis!B22</f>
        <v>In welchem Kanton wohnen Sie?</v>
      </c>
    </row>
    <row r="3" spans="2:8">
      <c r="B3" s="88"/>
      <c r="C3" s="103" t="s">
        <v>0</v>
      </c>
      <c r="D3" s="91"/>
      <c r="E3" s="90" t="s">
        <v>196</v>
      </c>
      <c r="F3" s="91"/>
      <c r="G3" s="90" t="s">
        <v>197</v>
      </c>
      <c r="H3" s="91"/>
    </row>
    <row r="4" spans="2:8">
      <c r="B4" s="89"/>
      <c r="C4" s="53" t="s">
        <v>3</v>
      </c>
      <c r="D4" s="14" t="s">
        <v>4</v>
      </c>
      <c r="E4" s="14" t="s">
        <v>3</v>
      </c>
      <c r="F4" s="14" t="s">
        <v>4</v>
      </c>
      <c r="G4" s="14" t="s">
        <v>3</v>
      </c>
      <c r="H4" s="14" t="s">
        <v>4</v>
      </c>
    </row>
    <row r="5" spans="2:8">
      <c r="B5" s="21" t="s">
        <v>156</v>
      </c>
      <c r="C5" s="54">
        <v>5.7208237986269998E-2</v>
      </c>
      <c r="D5" s="55">
        <v>25</v>
      </c>
      <c r="E5" s="56">
        <v>6.8728522336769696E-2</v>
      </c>
      <c r="F5" s="57">
        <v>20</v>
      </c>
      <c r="G5" s="54">
        <v>3.4246575342465703E-2</v>
      </c>
      <c r="H5" s="58">
        <v>5</v>
      </c>
    </row>
    <row r="6" spans="2:8">
      <c r="B6" s="21" t="s">
        <v>157</v>
      </c>
      <c r="C6" s="54" t="s">
        <v>191</v>
      </c>
      <c r="D6" s="55" t="s">
        <v>191</v>
      </c>
      <c r="E6" s="59" t="s">
        <v>191</v>
      </c>
      <c r="F6" s="58" t="s">
        <v>191</v>
      </c>
      <c r="G6" s="54" t="s">
        <v>191</v>
      </c>
      <c r="H6" s="58" t="s">
        <v>191</v>
      </c>
    </row>
    <row r="7" spans="2:8">
      <c r="B7" s="21" t="s">
        <v>158</v>
      </c>
      <c r="C7" s="54">
        <v>1.60183066361556E-2</v>
      </c>
      <c r="D7" s="55">
        <v>7</v>
      </c>
      <c r="E7" s="59" t="s">
        <v>191</v>
      </c>
      <c r="F7" s="58" t="s">
        <v>191</v>
      </c>
      <c r="G7" s="54">
        <v>3.4246575342465703E-2</v>
      </c>
      <c r="H7" s="58">
        <v>5</v>
      </c>
    </row>
    <row r="8" spans="2:8">
      <c r="B8" s="21" t="s">
        <v>159</v>
      </c>
      <c r="C8" s="54">
        <v>1.1441647597254001E-2</v>
      </c>
      <c r="D8" s="55">
        <v>5</v>
      </c>
      <c r="E8" s="59" t="s">
        <v>191</v>
      </c>
      <c r="F8" s="58" t="s">
        <v>191</v>
      </c>
      <c r="G8" s="54" t="s">
        <v>191</v>
      </c>
      <c r="H8" s="58" t="s">
        <v>191</v>
      </c>
    </row>
    <row r="9" spans="2:8">
      <c r="B9" s="21" t="s">
        <v>160</v>
      </c>
      <c r="C9" s="54">
        <v>2.7459954233409599E-2</v>
      </c>
      <c r="D9" s="55">
        <v>12</v>
      </c>
      <c r="E9" s="59">
        <v>3.4364261168384799E-2</v>
      </c>
      <c r="F9" s="58">
        <v>10</v>
      </c>
      <c r="G9" s="54" t="s">
        <v>191</v>
      </c>
      <c r="H9" s="58" t="s">
        <v>191</v>
      </c>
    </row>
    <row r="10" spans="2:8">
      <c r="B10" s="21" t="s">
        <v>161</v>
      </c>
      <c r="C10" s="54">
        <v>0.25629290617848899</v>
      </c>
      <c r="D10" s="55">
        <v>112</v>
      </c>
      <c r="E10" s="59">
        <v>0.28865979381443202</v>
      </c>
      <c r="F10" s="58">
        <v>84</v>
      </c>
      <c r="G10" s="54">
        <v>0.19178082191780799</v>
      </c>
      <c r="H10" s="58">
        <v>28</v>
      </c>
    </row>
    <row r="11" spans="2:8">
      <c r="B11" s="21" t="s">
        <v>162</v>
      </c>
      <c r="C11" s="54">
        <v>5.7208237986269998E-2</v>
      </c>
      <c r="D11" s="55">
        <v>25</v>
      </c>
      <c r="E11" s="59">
        <v>7.9037800687285206E-2</v>
      </c>
      <c r="F11" s="58">
        <v>23</v>
      </c>
      <c r="G11" s="54" t="s">
        <v>191</v>
      </c>
      <c r="H11" s="58" t="s">
        <v>191</v>
      </c>
    </row>
    <row r="12" spans="2:8">
      <c r="B12" s="21" t="s">
        <v>163</v>
      </c>
      <c r="C12" s="54">
        <v>2.7459954233409599E-2</v>
      </c>
      <c r="D12" s="55">
        <v>12</v>
      </c>
      <c r="E12" s="59">
        <v>2.06185567010309E-2</v>
      </c>
      <c r="F12" s="58">
        <v>6</v>
      </c>
      <c r="G12" s="54">
        <v>4.1095890410958902E-2</v>
      </c>
      <c r="H12" s="58">
        <v>6</v>
      </c>
    </row>
    <row r="13" spans="2:8">
      <c r="B13" s="21" t="s">
        <v>164</v>
      </c>
      <c r="C13" s="54">
        <v>1.1441647597254001E-2</v>
      </c>
      <c r="D13" s="55">
        <v>5</v>
      </c>
      <c r="E13" s="59" t="s">
        <v>191</v>
      </c>
      <c r="F13" s="58" t="s">
        <v>191</v>
      </c>
      <c r="G13" s="54" t="s">
        <v>191</v>
      </c>
      <c r="H13" s="58" t="s">
        <v>191</v>
      </c>
    </row>
    <row r="14" spans="2:8">
      <c r="B14" s="21" t="s">
        <v>165</v>
      </c>
      <c r="C14" s="54" t="s">
        <v>191</v>
      </c>
      <c r="D14" s="55" t="s">
        <v>191</v>
      </c>
      <c r="E14" s="59" t="s">
        <v>191</v>
      </c>
      <c r="F14" s="58" t="s">
        <v>191</v>
      </c>
      <c r="G14" s="54" t="s">
        <v>191</v>
      </c>
      <c r="H14" s="58" t="s">
        <v>191</v>
      </c>
    </row>
    <row r="15" spans="2:8">
      <c r="B15" s="21" t="s">
        <v>166</v>
      </c>
      <c r="C15" s="54">
        <v>3.4324942791762E-2</v>
      </c>
      <c r="D15" s="55">
        <v>15</v>
      </c>
      <c r="E15" s="59">
        <v>4.1237113402061799E-2</v>
      </c>
      <c r="F15" s="58">
        <v>12</v>
      </c>
      <c r="G15" s="54" t="s">
        <v>191</v>
      </c>
      <c r="H15" s="58" t="s">
        <v>191</v>
      </c>
    </row>
    <row r="16" spans="2:8">
      <c r="B16" s="21" t="s">
        <v>167</v>
      </c>
      <c r="C16" s="54">
        <v>5.4919908466819198E-2</v>
      </c>
      <c r="D16" s="55">
        <v>24</v>
      </c>
      <c r="E16" s="59">
        <v>6.8728522336769696E-2</v>
      </c>
      <c r="F16" s="58">
        <v>20</v>
      </c>
      <c r="G16" s="54" t="s">
        <v>191</v>
      </c>
      <c r="H16" s="58" t="s">
        <v>191</v>
      </c>
    </row>
    <row r="17" spans="2:8">
      <c r="B17" s="21" t="s">
        <v>168</v>
      </c>
      <c r="C17" s="54" t="s">
        <v>191</v>
      </c>
      <c r="D17" s="55" t="s">
        <v>191</v>
      </c>
      <c r="E17" s="59" t="s">
        <v>191</v>
      </c>
      <c r="F17" s="58" t="s">
        <v>191</v>
      </c>
      <c r="G17" s="54" t="s">
        <v>191</v>
      </c>
      <c r="H17" s="58" t="s">
        <v>191</v>
      </c>
    </row>
    <row r="18" spans="2:8">
      <c r="B18" s="21" t="s">
        <v>169</v>
      </c>
      <c r="C18" s="54" t="s">
        <v>191</v>
      </c>
      <c r="D18" s="55" t="s">
        <v>191</v>
      </c>
      <c r="E18" s="59" t="s">
        <v>191</v>
      </c>
      <c r="F18" s="58" t="s">
        <v>191</v>
      </c>
      <c r="G18" s="54" t="s">
        <v>191</v>
      </c>
      <c r="H18" s="58" t="s">
        <v>191</v>
      </c>
    </row>
    <row r="19" spans="2:8">
      <c r="B19" s="21" t="s">
        <v>170</v>
      </c>
      <c r="C19" s="54">
        <v>1.83066361556064E-2</v>
      </c>
      <c r="D19" s="55">
        <v>8</v>
      </c>
      <c r="E19" s="59">
        <v>2.06185567010309E-2</v>
      </c>
      <c r="F19" s="58">
        <v>6</v>
      </c>
      <c r="G19" s="54" t="s">
        <v>191</v>
      </c>
      <c r="H19" s="58" t="s">
        <v>191</v>
      </c>
    </row>
    <row r="20" spans="2:8">
      <c r="B20" s="21" t="s">
        <v>171</v>
      </c>
      <c r="C20" s="54" t="s">
        <v>191</v>
      </c>
      <c r="D20" s="55" t="s">
        <v>191</v>
      </c>
      <c r="E20" s="59" t="s">
        <v>191</v>
      </c>
      <c r="F20" s="58" t="s">
        <v>191</v>
      </c>
      <c r="G20" s="54" t="s">
        <v>191</v>
      </c>
      <c r="H20" s="58" t="s">
        <v>191</v>
      </c>
    </row>
    <row r="21" spans="2:8">
      <c r="B21" s="21" t="s">
        <v>172</v>
      </c>
      <c r="C21" s="54">
        <v>1.1441647597254001E-2</v>
      </c>
      <c r="D21" s="55">
        <v>5</v>
      </c>
      <c r="E21" s="59" t="s">
        <v>191</v>
      </c>
      <c r="F21" s="58" t="s">
        <v>191</v>
      </c>
      <c r="G21" s="54" t="s">
        <v>191</v>
      </c>
      <c r="H21" s="58" t="s">
        <v>191</v>
      </c>
    </row>
    <row r="22" spans="2:8">
      <c r="B22" s="21" t="s">
        <v>173</v>
      </c>
      <c r="C22" s="54">
        <v>2.7459954233409599E-2</v>
      </c>
      <c r="D22" s="55">
        <v>12</v>
      </c>
      <c r="E22" s="59">
        <v>2.40549828178694E-2</v>
      </c>
      <c r="F22" s="58">
        <v>7</v>
      </c>
      <c r="G22" s="54">
        <v>3.4246575342465703E-2</v>
      </c>
      <c r="H22" s="58">
        <v>5</v>
      </c>
    </row>
    <row r="23" spans="2:8">
      <c r="B23" s="21" t="s">
        <v>174</v>
      </c>
      <c r="C23" s="54">
        <v>1.83066361556064E-2</v>
      </c>
      <c r="D23" s="55">
        <v>8</v>
      </c>
      <c r="E23" s="59" t="s">
        <v>191</v>
      </c>
      <c r="F23" s="58" t="s">
        <v>191</v>
      </c>
      <c r="G23" s="54">
        <v>3.4246575342465703E-2</v>
      </c>
      <c r="H23" s="58">
        <v>5</v>
      </c>
    </row>
    <row r="24" spans="2:8">
      <c r="B24" s="21" t="s">
        <v>175</v>
      </c>
      <c r="C24" s="54" t="s">
        <v>191</v>
      </c>
      <c r="D24" s="55" t="s">
        <v>191</v>
      </c>
      <c r="E24" s="59" t="s">
        <v>191</v>
      </c>
      <c r="F24" s="58" t="s">
        <v>191</v>
      </c>
      <c r="G24" s="54" t="s">
        <v>191</v>
      </c>
      <c r="H24" s="58" t="s">
        <v>191</v>
      </c>
    </row>
    <row r="25" spans="2:8">
      <c r="B25" s="21" t="s">
        <v>176</v>
      </c>
      <c r="C25" s="54">
        <v>7.0938215102974794E-2</v>
      </c>
      <c r="D25" s="55">
        <v>31</v>
      </c>
      <c r="E25" s="59">
        <v>6.8728522336769696E-2</v>
      </c>
      <c r="F25" s="58">
        <v>20</v>
      </c>
      <c r="G25" s="54">
        <v>7.5342465753424598E-2</v>
      </c>
      <c r="H25" s="58">
        <v>11</v>
      </c>
    </row>
    <row r="26" spans="2:8">
      <c r="B26" s="21" t="s">
        <v>177</v>
      </c>
      <c r="C26" s="54">
        <v>2.5171624713958798E-2</v>
      </c>
      <c r="D26" s="55">
        <v>11</v>
      </c>
      <c r="E26" s="59">
        <v>3.0927835051546299E-2</v>
      </c>
      <c r="F26" s="58">
        <v>9</v>
      </c>
      <c r="G26" s="54" t="s">
        <v>191</v>
      </c>
      <c r="H26" s="58" t="s">
        <v>191</v>
      </c>
    </row>
    <row r="27" spans="2:8">
      <c r="B27" s="21" t="s">
        <v>178</v>
      </c>
      <c r="C27" s="54" t="s">
        <v>191</v>
      </c>
      <c r="D27" s="55" t="s">
        <v>191</v>
      </c>
      <c r="E27" s="59" t="s">
        <v>191</v>
      </c>
      <c r="F27" s="58" t="s">
        <v>191</v>
      </c>
      <c r="G27" s="54" t="s">
        <v>191</v>
      </c>
      <c r="H27" s="58" t="s">
        <v>191</v>
      </c>
    </row>
    <row r="28" spans="2:8">
      <c r="B28" s="23" t="s">
        <v>179</v>
      </c>
      <c r="C28" s="60">
        <v>0.233409610983981</v>
      </c>
      <c r="D28" s="61">
        <v>102</v>
      </c>
      <c r="E28" s="62">
        <v>0.17182130584192401</v>
      </c>
      <c r="F28" s="63">
        <v>50</v>
      </c>
      <c r="G28" s="60">
        <v>0.35616438356164298</v>
      </c>
      <c r="H28" s="63">
        <v>52</v>
      </c>
    </row>
    <row r="30" spans="2:8" ht="51">
      <c r="B30" s="13" t="str">
        <f>'A1'!B16</f>
        <v>X Die Resultate werden aus Datenschutzgründen nicht publiziert (weniger als 5 Beobachtungen)</v>
      </c>
    </row>
  </sheetData>
  <mergeCells count="4">
    <mergeCell ref="B3:B4"/>
    <mergeCell ref="C3:D3"/>
    <mergeCell ref="E3:F3"/>
    <mergeCell ref="G3:H3"/>
  </mergeCells>
  <conditionalFormatting sqref="B2">
    <cfRule type="cellIs" dxfId="1" priority="2" operator="lessThan">
      <formula>5</formula>
    </cfRule>
  </conditionalFormatting>
  <conditionalFormatting sqref="D5:D28 F5:F28 H5:H28">
    <cfRule type="cellIs" dxfId="0" priority="1" operator="lessThan">
      <formula>5</formula>
    </cfRule>
  </conditionalFormatting>
  <pageMargins left="0.7" right="0.7" top="0.78740157499999996" bottom="0.78740157499999996" header="0.3" footer="0.3"/>
  <pageSetup paperSize="9" scale="7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1"/>
  <sheetViews>
    <sheetView zoomScale="85" zoomScaleNormal="85" workbookViewId="0">
      <selection activeCell="I39" sqref="I39"/>
    </sheetView>
  </sheetViews>
  <sheetFormatPr baseColWidth="10" defaultColWidth="11" defaultRowHeight="12.75"/>
  <cols>
    <col min="1" max="1" width="2.625" style="10" customWidth="1"/>
    <col min="2" max="2" width="41" style="10" customWidth="1"/>
    <col min="3" max="4" width="10.625" style="10" customWidth="1"/>
    <col min="5" max="16384" width="11" style="10"/>
  </cols>
  <sheetData>
    <row r="1" spans="1:10" s="74" customFormat="1" ht="14.25" customHeight="1">
      <c r="A1" s="35"/>
      <c r="B1" s="12" t="str">
        <f>Inhaltsverzeichnis!B23</f>
        <v>Ich zähle mich diesem Bereich zugehörig</v>
      </c>
    </row>
    <row r="2" spans="1:10">
      <c r="C2" s="75"/>
    </row>
    <row r="3" spans="1:10" ht="14.25" customHeight="1">
      <c r="B3" s="88"/>
      <c r="C3" s="90" t="s">
        <v>0</v>
      </c>
      <c r="D3" s="91"/>
      <c r="E3" s="90" t="s">
        <v>196</v>
      </c>
      <c r="F3" s="91"/>
      <c r="G3" s="90" t="s">
        <v>197</v>
      </c>
      <c r="H3" s="91"/>
    </row>
    <row r="4" spans="1:10">
      <c r="B4" s="89"/>
      <c r="C4" s="14" t="s">
        <v>3</v>
      </c>
      <c r="D4" s="14" t="s">
        <v>4</v>
      </c>
      <c r="E4" s="14" t="s">
        <v>3</v>
      </c>
      <c r="F4" s="14" t="s">
        <v>4</v>
      </c>
      <c r="G4" s="14" t="s">
        <v>3</v>
      </c>
      <c r="H4" s="14" t="s">
        <v>4</v>
      </c>
    </row>
    <row r="5" spans="1:10">
      <c r="B5" s="28" t="s">
        <v>195</v>
      </c>
      <c r="C5" s="76">
        <v>4.5766590389016003E-2</v>
      </c>
      <c r="D5" s="77">
        <v>20</v>
      </c>
      <c r="E5" s="76" t="s">
        <v>191</v>
      </c>
      <c r="F5" s="77" t="s">
        <v>191</v>
      </c>
      <c r="G5" s="76">
        <v>0.130136986301369</v>
      </c>
      <c r="H5" s="77">
        <v>19</v>
      </c>
    </row>
    <row r="6" spans="1:10">
      <c r="B6" s="28" t="s">
        <v>7</v>
      </c>
      <c r="C6" s="76">
        <v>3.20366132723112E-2</v>
      </c>
      <c r="D6" s="77">
        <v>14</v>
      </c>
      <c r="E6" s="76">
        <v>2.06185567010309E-2</v>
      </c>
      <c r="F6" s="77">
        <v>6</v>
      </c>
      <c r="G6" s="76">
        <v>5.4794520547945202E-2</v>
      </c>
      <c r="H6" s="77">
        <v>8</v>
      </c>
    </row>
    <row r="7" spans="1:10">
      <c r="B7" s="28" t="s">
        <v>8</v>
      </c>
      <c r="C7" s="76">
        <v>0.18764302059496499</v>
      </c>
      <c r="D7" s="77">
        <v>82</v>
      </c>
      <c r="E7" s="76">
        <v>3.7800687285223303E-2</v>
      </c>
      <c r="F7" s="77">
        <v>11</v>
      </c>
      <c r="G7" s="76">
        <v>0.48630136986301298</v>
      </c>
      <c r="H7" s="77">
        <v>71</v>
      </c>
    </row>
    <row r="8" spans="1:10">
      <c r="B8" s="28" t="s">
        <v>9</v>
      </c>
      <c r="C8" s="76">
        <v>4.3478260869565202E-2</v>
      </c>
      <c r="D8" s="77">
        <v>19</v>
      </c>
      <c r="E8" s="76">
        <v>6.5292096219931206E-2</v>
      </c>
      <c r="F8" s="77">
        <v>19</v>
      </c>
      <c r="G8" s="76"/>
      <c r="H8" s="77"/>
    </row>
    <row r="9" spans="1:10">
      <c r="B9" s="28" t="s">
        <v>10</v>
      </c>
      <c r="C9" s="78">
        <v>4.3478260869565202E-2</v>
      </c>
      <c r="D9" s="77">
        <v>19</v>
      </c>
      <c r="E9" s="78" t="s">
        <v>191</v>
      </c>
      <c r="F9" s="77" t="s">
        <v>191</v>
      </c>
      <c r="G9" s="78">
        <v>0.102739726027397</v>
      </c>
      <c r="H9" s="77">
        <v>15</v>
      </c>
    </row>
    <row r="10" spans="1:10">
      <c r="B10" s="28" t="s">
        <v>5</v>
      </c>
      <c r="C10" s="76">
        <v>0.338672768878718</v>
      </c>
      <c r="D10" s="77">
        <v>148</v>
      </c>
      <c r="E10" s="76">
        <v>0.50859106529209597</v>
      </c>
      <c r="F10" s="77">
        <v>148</v>
      </c>
      <c r="G10" s="76"/>
      <c r="H10" s="77"/>
    </row>
    <row r="11" spans="1:10">
      <c r="B11" s="28" t="s">
        <v>11</v>
      </c>
      <c r="C11" s="76">
        <v>4.5766590389016003E-2</v>
      </c>
      <c r="D11" s="77">
        <v>20</v>
      </c>
      <c r="E11" s="76">
        <v>6.8728522336769696E-2</v>
      </c>
      <c r="F11" s="77">
        <v>20</v>
      </c>
      <c r="G11" s="76"/>
      <c r="H11" s="77"/>
    </row>
    <row r="12" spans="1:10">
      <c r="B12" s="28" t="s">
        <v>6</v>
      </c>
      <c r="C12" s="76">
        <v>0.25171624713958801</v>
      </c>
      <c r="D12" s="77">
        <v>110</v>
      </c>
      <c r="E12" s="76">
        <v>0.378006872852233</v>
      </c>
      <c r="F12" s="77">
        <v>110</v>
      </c>
      <c r="G12" s="76"/>
      <c r="H12" s="77"/>
    </row>
    <row r="13" spans="1:10">
      <c r="B13" s="28" t="s">
        <v>12</v>
      </c>
      <c r="C13" s="76">
        <v>0.16247139588100601</v>
      </c>
      <c r="D13" s="77">
        <v>71</v>
      </c>
      <c r="E13" s="76">
        <v>6.5292096219931206E-2</v>
      </c>
      <c r="F13" s="77">
        <v>19</v>
      </c>
      <c r="G13" s="76">
        <v>0.35616438356164298</v>
      </c>
      <c r="H13" s="77">
        <v>52</v>
      </c>
    </row>
    <row r="14" spans="1:10">
      <c r="B14" s="31" t="s">
        <v>13</v>
      </c>
      <c r="C14" s="79">
        <v>0.132723112128146</v>
      </c>
      <c r="D14" s="34">
        <v>58</v>
      </c>
      <c r="E14" s="79">
        <v>6.1855670103092703E-2</v>
      </c>
      <c r="F14" s="34">
        <v>18</v>
      </c>
      <c r="G14" s="79">
        <v>0.27397260273972601</v>
      </c>
      <c r="H14" s="34">
        <v>40</v>
      </c>
    </row>
    <row r="15" spans="1:10">
      <c r="C15" s="80"/>
      <c r="D15" s="80"/>
      <c r="J15" s="81"/>
    </row>
    <row r="16" spans="1:10" ht="25.5" customHeight="1">
      <c r="B16" s="7" t="s">
        <v>181</v>
      </c>
    </row>
    <row r="17" spans="2:2" ht="14.25" customHeight="1">
      <c r="B17" s="7"/>
    </row>
    <row r="18" spans="2:2" ht="14.25" customHeight="1">
      <c r="B18" s="8"/>
    </row>
    <row r="19" spans="2:2" ht="14.25" customHeight="1">
      <c r="B19" s="9"/>
    </row>
    <row r="20" spans="2:2" ht="14.25" customHeight="1"/>
    <row r="21" spans="2:2" ht="14.25" customHeight="1">
      <c r="B21" s="11"/>
    </row>
  </sheetData>
  <mergeCells count="4">
    <mergeCell ref="B3:B4"/>
    <mergeCell ref="C3:D3"/>
    <mergeCell ref="E3:F3"/>
    <mergeCell ref="G3:H3"/>
  </mergeCells>
  <pageMargins left="0.7" right="0.7" top="0.78740157499999996" bottom="0.78740157499999996" header="0.3" footer="0.3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68C00AEC80F548AA7330BFD2DBB95D" ma:contentTypeVersion="0" ma:contentTypeDescription="Ein neues Dokument erstellen." ma:contentTypeScope="" ma:versionID="a0cb2a75633a9a18e3ef2770bfe4d7a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4f5dc90cf06628c3b90945c8266c2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301CC1-58C7-49C7-9E36-A47D622AED1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E3B240E-9A86-4D96-969F-8789A16C9A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06D3B1-18E8-40A4-9767-30A2B3AAD6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20</vt:i4>
      </vt:variant>
      <vt:variant>
        <vt:lpstr>Benannte Bereiche</vt:lpstr>
      </vt:variant>
      <vt:variant>
        <vt:i4>2</vt:i4>
      </vt:variant>
    </vt:vector>
  </HeadingPairs>
  <TitlesOfParts>
    <vt:vector size="22" baseType="lpstr">
      <vt:lpstr>Inhaltsverzeichnis</vt:lpstr>
      <vt:lpstr>1</vt:lpstr>
      <vt:lpstr>2</vt:lpstr>
      <vt:lpstr>3</vt:lpstr>
      <vt:lpstr>4</vt:lpstr>
      <vt:lpstr>5</vt:lpstr>
      <vt:lpstr>6 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A1</vt:lpstr>
      <vt:lpstr>'A1'!Druckbereich</vt:lpstr>
      <vt:lpstr>Inhaltsverzeichnis!Druckbereich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Amélie de Flaugergues</dc:creator>
  <cp:lastModifiedBy>Joseph Maria BFS</cp:lastModifiedBy>
  <dcterms:created xsi:type="dcterms:W3CDTF">2015-11-25T09:32:32Z</dcterms:created>
  <dcterms:modified xsi:type="dcterms:W3CDTF">2022-12-08T13:20:26Z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0x0101000868C00AEC80F548AA7330BFD2DBB95D</vt:lpwstr>
  </property>
</Properties>
</file>